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archive-round17\"/>
    </mc:Choice>
  </mc:AlternateContent>
  <xr:revisionPtr revIDLastSave="0" documentId="8_{6FCAA779-C338-46B3-8120-078FCE42324E}" xr6:coauthVersionLast="47" xr6:coauthVersionMax="47" xr10:uidLastSave="{00000000-0000-0000-0000-000000000000}"/>
  <bookViews>
    <workbookView xWindow="-28920" yWindow="1560" windowWidth="29040" windowHeight="15840" activeTab="6"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8" i="1"/>
  <c r="C7" i="1"/>
  <c r="C6" i="1"/>
  <c r="M39" i="9" l="1"/>
  <c r="L39" i="9"/>
  <c r="M33" i="9"/>
  <c r="L33" i="9"/>
  <c r="M27" i="9"/>
  <c r="L27" i="9"/>
</calcChain>
</file>

<file path=xl/sharedStrings.xml><?xml version="1.0" encoding="utf-8"?>
<sst xmlns="http://schemas.openxmlformats.org/spreadsheetml/2006/main" count="277" uniqueCount="121">
  <si>
    <t xml:space="preserve"> Characteristic</t>
  </si>
  <si>
    <t>Educational Attainment</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</si>
  <si>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</si>
  <si>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</si>
  <si>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</si>
  <si>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</si>
  <si>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</si>
  <si>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</si>
  <si>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</si>
  <si>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</si>
  <si>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</si>
  <si>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</si>
  <si>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</si>
  <si>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</si>
  <si>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Ages 23
to 26</t>
  </si>
  <si>
    <t>Ages 27
to 30</t>
  </si>
  <si>
    <t>Total, ages 18 to 30 in 1998-2015…………...………....….……...…...…...…….....……</t>
  </si>
  <si>
    <t xml:space="preserve">  Less than a high school diploma ……...…..…....…...…...…</t>
  </si>
  <si>
    <t>Hispanic or Latino.......………………...…...…..………</t>
  </si>
  <si>
    <t>Less than 1 year</t>
  </si>
  <si>
    <t>Less than 2 years</t>
  </si>
  <si>
    <t>Total, ages 18 to 30 in 1998-2015</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</si>
  <si>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</si>
  <si>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</si>
  <si>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</si>
  <si>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</si>
  <si>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</si>
  <si>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</si>
  <si>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</si>
  <si>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</si>
  <si>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</si>
  <si>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Percent of jobs ongoing at age 31</t>
  </si>
  <si>
    <t>Less than 3 years</t>
  </si>
  <si>
    <t>Table 4.  Percent of weeks individuals were employed, unemployed, or not in the labor force from age 18 through age 30 in 1998-2015 by educational attainment, sex, race, and Hispanic or Latino ethnicity</t>
  </si>
  <si>
    <t>Employed</t>
  </si>
  <si>
    <t>Unemployed</t>
  </si>
  <si>
    <t>Not in labor force</t>
  </si>
  <si>
    <t>Total, ages 18 to 30 in 1998-2015  ……………………...…..…..</t>
  </si>
  <si>
    <t>Women  ……………………...…..…..</t>
  </si>
  <si>
    <t>Black, non-Hispanic  ……………………...………………………..</t>
  </si>
  <si>
    <t xml:space="preserve">Percent of total weeks </t>
  </si>
  <si>
    <t>Not in Labor Force</t>
  </si>
  <si>
    <t xml:space="preserve">Men, ages 18 to 30 in 1998-2015 </t>
  </si>
  <si>
    <t xml:space="preserve"> </t>
  </si>
  <si>
    <t xml:space="preserve">Women, ages 18 to 30 in 1998-2015  </t>
  </si>
  <si>
    <t xml:space="preserve">White, non-Hispanic, ages 18 to 30 in 1998-2015  </t>
  </si>
  <si>
    <t xml:space="preserve">Black, non-Hispanic, ages 18 to 30 in 1998-2015  </t>
  </si>
  <si>
    <t xml:space="preserve">Hispanic or Latino, ages 18 to 30 in 1998-2015  </t>
  </si>
  <si>
    <t>Single</t>
  </si>
  <si>
    <t>Married</t>
  </si>
  <si>
    <t>Cohabiting</t>
  </si>
  <si>
    <t>=+(((B13/100)*$weighted)+((B25/100)*$weighted))/($weighted+$weighted)</t>
  </si>
  <si>
    <t>Total ……………………</t>
  </si>
  <si>
    <t xml:space="preserve">Table 1.  Highest grade completed by individuals at ages 25 and 31 in 2005-2015 by sex, race, and Hispanic or Latino ethnicity        </t>
  </si>
  <si>
    <t xml:space="preserve">Less than 6 years </t>
  </si>
  <si>
    <t>Less than 12 years</t>
  </si>
  <si>
    <r>
      <t xml:space="preserve">    1  </t>
    </r>
    <r>
      <rPr>
        <sz val="10"/>
        <rFont val="Arial"/>
        <family val="2"/>
      </rPr>
      <t>Includes individuals with a high school diploma or equivalent (General Education Development (GED)) credential.</t>
    </r>
  </si>
  <si>
    <t>Table 6.  Partner status at age 25 and age 31 by educational attainment, sex, race and Hispanic or Latino ethnicity</t>
  </si>
  <si>
    <t>Percent of total weeks while ages 18 to 30 in 1998-2015</t>
  </si>
  <si>
    <t>Percent of individuals</t>
  </si>
  <si>
    <t>Table 7.  Percent of weeks individuals were employed, unemployed, or not in the labor force from age 18 through age 30 in 1998-2015 by partner status, educational attainment, sex, race, and Hispanic or Latino ethnicity</t>
  </si>
  <si>
    <t>Men ……………………………………...……</t>
  </si>
  <si>
    <t>Table 3.  Duration of employment relationship with a single employer for all jobs started from age 18 through age 30 in 1998-2015 by age at start of job, educational attainment, sex, race, and Hispanic or Latino ethnicity</t>
  </si>
  <si>
    <t>Women ……………..………………….…..</t>
  </si>
  <si>
    <t>Men ………………………………………...…</t>
  </si>
  <si>
    <t>Women ……………..…………………..…..</t>
  </si>
  <si>
    <t>Total, age 31 in 2011-2015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</si>
  <si>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</si>
  <si>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</si>
  <si>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Average number of jobs for persons ages 18 to 30 in 1998-2015 </t>
    </r>
    <r>
      <rPr>
        <vertAlign val="superscript"/>
        <sz val="11"/>
        <rFont val="Calibri"/>
        <family val="2"/>
        <scheme val="minor"/>
      </rPr>
      <t>1</t>
    </r>
  </si>
  <si>
    <r>
      <t xml:space="preserve">Total </t>
    </r>
    <r>
      <rPr>
        <vertAlign val="superscript"/>
        <sz val="11"/>
        <rFont val="Calibri"/>
        <family val="2"/>
        <scheme val="minor"/>
      </rPr>
      <t>2</t>
    </r>
  </si>
  <si>
    <r>
      <t xml:space="preserve">   1 </t>
    </r>
    <r>
      <rPr>
        <sz val="11"/>
        <rFont val="Calibri"/>
        <family val="2"/>
        <scheme val="minor"/>
      </rPr>
      <t xml:space="preserve"> Time span includes up to the month before the respondent's 31st birthday.</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</si>
  <si>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</si>
  <si>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</si>
  <si>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</si>
  <si>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</si>
  <si>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</si>
  <si>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</si>
  <si>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</si>
  <si>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</si>
  <si>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</si>
  <si>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</si>
  <si>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</si>
  <si>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</si>
  <si>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</si>
  <si>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</si>
  <si>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</si>
  <si>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</si>
  <si>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</si>
  <si>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</si>
  <si>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</si>
  <si>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</si>
  <si>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</si>
  <si>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</si>
  <si>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</si>
  <si>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</si>
  <si>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</si>
  <si>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</si>
  <si>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</si>
  <si>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</si>
  <si>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</si>
  <si>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</si>
  <si>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</si>
  <si>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Total, ages 25 to 30 in 2005-2015</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</si>
  <si>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</si>
  <si>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</si>
  <si>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</si>
  <si>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</si>
  <si>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</si>
  <si>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</si>
  <si>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Age and characteristic</t>
  </si>
  <si>
    <t xml:space="preserve">  Ages 18 to 22 in 1998-2007 </t>
  </si>
  <si>
    <r>
      <t xml:space="preserve">  Ages 23 to 26 in 2003-2011</t>
    </r>
    <r>
      <rPr>
        <vertAlign val="superscript"/>
        <sz val="11"/>
        <rFont val="Calibri"/>
        <family val="2"/>
        <scheme val="minor"/>
      </rPr>
      <t xml:space="preserve"> </t>
    </r>
    <r>
      <rPr>
        <sz val="11"/>
        <rFont val="Calibri"/>
        <family val="2"/>
        <scheme val="minor"/>
      </rPr>
      <t xml:space="preserve">……….……………………………..….………. </t>
    </r>
  </si>
  <si>
    <t xml:space="preserve">  Ages 27 to 30 in 2007-2015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</si>
  <si>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31st birthday.</t>
  </si>
  <si>
    <t xml:space="preserve">  Age 25 in 2005-2009 </t>
  </si>
  <si>
    <t xml:space="preserve">  Age 31 in 2011-2015 </t>
  </si>
  <si>
    <r>
      <t xml:space="preserve">   Bachelor's degree and higher </t>
    </r>
    <r>
      <rPr>
        <vertAlign val="superscript"/>
        <sz val="10"/>
        <rFont val="Arial"/>
        <family val="2"/>
      </rPr>
      <t>2</t>
    </r>
    <r>
      <rPr>
        <sz val="10"/>
        <rFont val="Arial"/>
        <family val="2"/>
      </rPr>
      <t xml:space="preserve"> ………………………….</t>
    </r>
  </si>
  <si>
    <r>
      <t xml:space="preserve">    2  </t>
    </r>
    <r>
      <rPr>
        <sz val="10"/>
        <rFont val="Arial"/>
        <family val="2"/>
      </rPr>
      <t>Includes individuals with bachelor's, master's, doctoral, and professional degrees.</t>
    </r>
  </si>
  <si>
    <t>Table 2.  Number of jobs held by individuals from age 18 through age 30 in 1998-2015 by educational attainment, sex, race, Hispanic or Latino ethnicity, and age</t>
  </si>
  <si>
    <t>Table 5.  Percent of weeks individuals were employed, unemployed, or not in the labor force from age 18 through age 30 in 1998-2015 by age,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</si>
</sst>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4"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indexed="8"/>
      <name val="Arial"/>
      <family val="2"/>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68">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9" xfId="0" applyNumberFormat="1" applyFont="1" applyFill="1" applyBorder="1" applyAlignment="1">
      <alignment horizontal="center" vertical="center" wrapText="1"/>
    </xf>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3" fillId="0" borderId="0" xfId="0" applyFont="1" applyAlignment="1">
      <alignment horizontal="left" vertical="justify" wrapText="1"/>
    </xf>
    <xf numFmtId="0" fontId="3" fillId="0" borderId="0" xfId="0" applyFont="1" applyAlignment="1">
      <alignment horizontal="left" wrapText="1"/>
    </xf>
    <xf numFmtId="0" fontId="0" fillId="0" borderId="0" xfId="0" applyFill="1" applyAlignment="1">
      <alignment wrapText="1"/>
    </xf>
    <xf numFmtId="0" fontId="4" fillId="0" borderId="10" xfId="0" applyFont="1" applyFill="1" applyBorder="1" applyAlignment="1">
      <alignment horizontal="center" vertical="center" wrapText="1"/>
    </xf>
    <xf numFmtId="0" fontId="5" fillId="0" borderId="0" xfId="0" applyFont="1" applyFill="1" applyBorder="1" applyAlignment="1">
      <alignment wrapText="1"/>
    </xf>
    <xf numFmtId="0" fontId="0" fillId="0" borderId="16" xfId="0" applyBorder="1" applyAlignment="1">
      <alignment horizontal="center"/>
    </xf>
    <xf numFmtId="0" fontId="0" fillId="0" borderId="18" xfId="0" applyBorder="1" applyAlignment="1">
      <alignment horizontal="center"/>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5" xfId="0" applyNumberFormat="1" applyFont="1" applyBorder="1" applyAlignment="1">
      <alignment horizontal="center" vertical="center"/>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164" fontId="10" fillId="0" borderId="10" xfId="0" applyNumberFormat="1" applyFont="1" applyBorder="1" applyAlignment="1">
      <alignment horizontal="center" wrapText="1"/>
    </xf>
    <xf numFmtId="164" fontId="10" fillId="0" borderId="5" xfId="0" applyNumberFormat="1" applyFont="1" applyBorder="1" applyAlignment="1">
      <alignment horizontal="center" wrapText="1"/>
    </xf>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4" fontId="13" fillId="0" borderId="10" xfId="1" applyNumberFormat="1" applyFont="1" applyFill="1" applyBorder="1" applyAlignment="1" applyProtection="1">
      <alignment horizontal="center" wrapText="1"/>
    </xf>
    <xf numFmtId="164" fontId="13" fillId="0" borderId="5" xfId="1" applyNumberFormat="1" applyFont="1" applyFill="1" applyBorder="1" applyAlignment="1" applyProtection="1">
      <alignment horizontal="center" wrapText="1"/>
    </xf>
    <xf numFmtId="164" fontId="4" fillId="0" borderId="0" xfId="0" applyNumberFormat="1" applyFont="1" applyAlignment="1">
      <alignment horizontal="left"/>
    </xf>
    <xf numFmtId="164" fontId="4" fillId="0" borderId="9"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0" fontId="10" fillId="0" borderId="0" xfId="0" applyNumberFormat="1" applyFont="1" applyAlignment="1">
      <alignment horizontal="left" vertical="top" wrapText="1"/>
    </xf>
    <xf numFmtId="0" fontId="11" fillId="0" borderId="0" xfId="0" applyFont="1" applyBorder="1" applyAlignment="1">
      <alignment horizontal="left" vertical="top" wrapText="1"/>
    </xf>
    <xf numFmtId="0" fontId="3" fillId="0" borderId="0" xfId="0" applyFont="1" applyAlignment="1">
      <alignment horizontal="left" vertical="justify"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0" fontId="0" fillId="0" borderId="5" xfId="0"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Border="1" applyAlignment="1">
      <alignment horizontal="left" wrapText="1"/>
    </xf>
    <xf numFmtId="0" fontId="10" fillId="0" borderId="0" xfId="0" applyNumberFormat="1" applyFont="1" applyAlignment="1">
      <alignment horizontal="left" wrapText="1"/>
    </xf>
    <xf numFmtId="0" fontId="3" fillId="0" borderId="0" xfId="0" applyFont="1" applyAlignment="1">
      <alignment horizontal="left" wrapText="1"/>
    </xf>
    <xf numFmtId="0" fontId="0" fillId="0" borderId="0" xfId="0" applyAlignment="1">
      <alignment horizontal="left" wrapText="1"/>
    </xf>
    <xf numFmtId="0" fontId="10" fillId="0" borderId="1" xfId="0" applyFont="1" applyBorder="1" applyAlignment="1">
      <alignment horizontal="center" vertical="center" wrapText="1"/>
    </xf>
    <xf numFmtId="0" fontId="0" fillId="0" borderId="8" xfId="0" applyFont="1" applyBorder="1" applyAlignment="1">
      <alignment horizontal="center" vertical="center" wrapText="1"/>
    </xf>
    <xf numFmtId="164" fontId="0" fillId="0" borderId="2" xfId="0" applyNumberFormat="1" applyFont="1" applyBorder="1" applyAlignment="1">
      <alignment horizontal="center" vertical="center"/>
    </xf>
    <xf numFmtId="164" fontId="0" fillId="0" borderId="3" xfId="0" applyNumberFormat="1" applyFont="1" applyBorder="1" applyAlignment="1">
      <alignment horizontal="center" vertical="center"/>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 fillId="0" borderId="0" xfId="0" applyFont="1" applyFill="1" applyAlignment="1">
      <alignment horizontal="left" wrapText="1"/>
    </xf>
    <xf numFmtId="164" fontId="0" fillId="0" borderId="32" xfId="0" applyNumberFormat="1" applyFont="1" applyBorder="1" applyAlignment="1">
      <alignment horizontal="center" vertical="center" wrapText="1"/>
    </xf>
    <xf numFmtId="164" fontId="0" fillId="0" borderId="33"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0" fillId="0" borderId="22" xfId="0" applyFont="1" applyBorder="1" applyAlignment="1">
      <alignment horizontal="center" vertical="center" wrapText="1"/>
    </xf>
    <xf numFmtId="0" fontId="10" fillId="0" borderId="20" xfId="0" applyFont="1" applyBorder="1" applyAlignment="1">
      <alignment horizontal="left"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1" xfId="0" applyNumberFormat="1" applyFont="1" applyFill="1" applyBorder="1" applyAlignment="1">
      <alignment horizont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164" fontId="4" fillId="0" borderId="21" xfId="0" applyNumberFormat="1" applyFont="1" applyFill="1" applyBorder="1" applyAlignment="1">
      <alignment horizont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vertical="center"/>
    </xf>
    <xf numFmtId="0" fontId="5"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164" fontId="4" fillId="0" borderId="26" xfId="0" applyNumberFormat="1" applyFont="1" applyBorder="1" applyAlignment="1">
      <alignment horizontal="center" vertical="center" wrapText="1"/>
    </xf>
    <xf numFmtId="0" fontId="0" fillId="0" borderId="9" xfId="0" applyBorder="1" applyAlignment="1">
      <alignment horizontal="center" vertical="center"/>
    </xf>
    <xf numFmtId="0" fontId="0" fillId="0" borderId="23" xfId="0" applyBorder="1" applyAlignment="1">
      <alignment horizontal="center" vertical="center"/>
    </xf>
    <xf numFmtId="164" fontId="4" fillId="0" borderId="9" xfId="0" applyNumberFormat="1" applyFont="1" applyFill="1" applyBorder="1" applyAlignment="1">
      <alignment vertical="center" wrapText="1"/>
    </xf>
    <xf numFmtId="164" fontId="4" fillId="0" borderId="10" xfId="0" applyNumberFormat="1" applyFont="1" applyFill="1" applyBorder="1" applyAlignment="1">
      <alignment vertical="center" wrapText="1"/>
    </xf>
    <xf numFmtId="164" fontId="4" fillId="0" borderId="23" xfId="0" applyNumberFormat="1" applyFont="1" applyFill="1" applyBorder="1" applyAlignment="1">
      <alignment vertical="center" wrapText="1"/>
    </xf>
    <xf numFmtId="164" fontId="4" fillId="0" borderId="19" xfId="0" applyNumberFormat="1" applyFont="1" applyFill="1" applyBorder="1" applyAlignment="1">
      <alignment vertical="center" wrapText="1"/>
    </xf>
    <xf numFmtId="164" fontId="4" fillId="0" borderId="5" xfId="0" applyNumberFormat="1" applyFont="1" applyFill="1" applyBorder="1" applyAlignment="1">
      <alignment vertical="center" wrapText="1"/>
    </xf>
    <xf numFmtId="164" fontId="4" fillId="0" borderId="22" xfId="0" applyNumberFormat="1" applyFont="1" applyFill="1" applyBorder="1" applyAlignment="1">
      <alignment vertical="center" wrapText="1"/>
    </xf>
    <xf numFmtId="164" fontId="4" fillId="0" borderId="3" xfId="0" applyNumberFormat="1" applyFont="1" applyFill="1" applyBorder="1" applyAlignment="1">
      <alignment wrapText="1"/>
    </xf>
    <xf numFmtId="164" fontId="4" fillId="0" borderId="6" xfId="0" applyNumberFormat="1" applyFont="1" applyFill="1" applyBorder="1" applyAlignment="1"/>
    <xf numFmtId="164" fontId="4" fillId="0" borderId="7" xfId="0" applyNumberFormat="1" applyFont="1" applyFill="1" applyBorder="1" applyAlignment="1"/>
    <xf numFmtId="164" fontId="4" fillId="0" borderId="26" xfId="0" applyNumberFormat="1" applyFont="1" applyFill="1" applyBorder="1" applyAlignment="1"/>
    <xf numFmtId="164" fontId="3" fillId="0" borderId="0" xfId="0" applyNumberFormat="1" applyFont="1" applyFill="1" applyAlignment="1"/>
    <xf numFmtId="164" fontId="4" fillId="0" borderId="2" xfId="0" applyNumberFormat="1" applyFont="1" applyFill="1" applyBorder="1" applyAlignment="1"/>
    <xf numFmtId="0" fontId="5" fillId="0" borderId="0" xfId="0" applyFont="1" applyFill="1" applyBorder="1" applyAlignment="1"/>
    <xf numFmtId="0" fontId="4" fillId="0" borderId="0" xfId="0" applyFont="1" applyFill="1" applyBorder="1" applyAlignment="1">
      <alignment vertical="top"/>
    </xf>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
  <sheetViews>
    <sheetView workbookViewId="0">
      <selection activeCell="A38" sqref="A38:H38"/>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9" ht="28.8" customHeight="1" x14ac:dyDescent="0.3">
      <c r="A1" s="186" t="s">
        <v>53</v>
      </c>
      <c r="B1" s="186"/>
      <c r="C1" s="186"/>
      <c r="D1" s="186"/>
      <c r="E1" s="186"/>
      <c r="F1" s="186"/>
      <c r="G1" s="186"/>
      <c r="H1" s="186"/>
      <c r="I1" s="1"/>
    </row>
    <row r="2" spans="1:9" ht="15" customHeight="1" thickBot="1" x14ac:dyDescent="0.35">
      <c r="A2" s="77"/>
      <c r="B2" s="2"/>
      <c r="C2" s="2"/>
      <c r="D2" s="2"/>
      <c r="E2" s="3"/>
      <c r="F2" s="3"/>
      <c r="G2" s="2"/>
      <c r="H2" s="2"/>
      <c r="I2" s="1"/>
    </row>
    <row r="3" spans="1:9" x14ac:dyDescent="0.3">
      <c r="A3" s="187" t="s">
        <v>0</v>
      </c>
      <c r="B3" s="190" t="s">
        <v>1</v>
      </c>
      <c r="C3" s="191"/>
      <c r="D3" s="191"/>
      <c r="E3" s="191"/>
      <c r="F3" s="191"/>
      <c r="G3" s="191"/>
      <c r="H3" s="191"/>
      <c r="I3" s="1"/>
    </row>
    <row r="4" spans="1:9" ht="14.4" customHeight="1" x14ac:dyDescent="0.3">
      <c r="A4" s="188"/>
      <c r="B4" s="192" t="s">
        <v>2</v>
      </c>
      <c r="C4" s="193" t="s">
        <v>3</v>
      </c>
      <c r="D4" s="194"/>
      <c r="E4" s="194"/>
      <c r="F4" s="195" t="s">
        <v>4</v>
      </c>
      <c r="G4" s="196"/>
      <c r="H4" s="196"/>
      <c r="I4" s="1"/>
    </row>
    <row r="5" spans="1:9" ht="68.400000000000006" customHeight="1" x14ac:dyDescent="0.3">
      <c r="A5" s="189"/>
      <c r="B5" s="192"/>
      <c r="C5" s="4" t="s">
        <v>5</v>
      </c>
      <c r="D5" s="5" t="s">
        <v>6</v>
      </c>
      <c r="E5" s="6" t="s">
        <v>7</v>
      </c>
      <c r="F5" s="80" t="s">
        <v>5</v>
      </c>
      <c r="G5" s="7" t="s">
        <v>8</v>
      </c>
      <c r="H5" s="72" t="s">
        <v>91</v>
      </c>
      <c r="I5" s="1"/>
    </row>
    <row r="6" spans="1:9" x14ac:dyDescent="0.3">
      <c r="A6" s="85" t="s">
        <v>67</v>
      </c>
      <c r="B6" s="102">
        <v>9.1407000000000007</v>
      </c>
      <c r="C6" s="103">
        <f>SUM(D6:E6)</f>
        <v>26.0733</v>
      </c>
      <c r="D6" s="104">
        <v>18.599699999999999</v>
      </c>
      <c r="E6" s="102">
        <v>7.4736000000000002</v>
      </c>
      <c r="F6" s="105">
        <f>SUM(G6:H6)</f>
        <v>63.631520000000002</v>
      </c>
      <c r="G6" s="102">
        <v>38.962400000000002</v>
      </c>
      <c r="H6" s="106">
        <v>24.669119999999999</v>
      </c>
      <c r="I6" s="1"/>
    </row>
    <row r="7" spans="1:9" x14ac:dyDescent="0.3">
      <c r="A7" s="91" t="s">
        <v>9</v>
      </c>
      <c r="B7" s="107">
        <v>7.4905999999999997</v>
      </c>
      <c r="C7" s="108">
        <f t="shared" ref="C7:C34" si="0">SUM(D7:E7)</f>
        <v>26.1297</v>
      </c>
      <c r="D7" s="107">
        <v>19.282900000000001</v>
      </c>
      <c r="E7" s="107">
        <v>6.8468</v>
      </c>
      <c r="F7" s="108">
        <f t="shared" ref="F7:F9" si="1">SUM(G7:H7)</f>
        <v>66.256540000000001</v>
      </c>
      <c r="G7" s="107">
        <v>37.049599999999998</v>
      </c>
      <c r="H7" s="109">
        <v>29.206939999999999</v>
      </c>
      <c r="I7" s="1"/>
    </row>
    <row r="8" spans="1:9" x14ac:dyDescent="0.3">
      <c r="A8" s="91" t="s">
        <v>10</v>
      </c>
      <c r="B8" s="107">
        <v>13.525</v>
      </c>
      <c r="C8" s="108">
        <f t="shared" si="0"/>
        <v>31.227499999999999</v>
      </c>
      <c r="D8" s="107">
        <v>19.9527</v>
      </c>
      <c r="E8" s="107">
        <v>11.274800000000001</v>
      </c>
      <c r="F8" s="108">
        <f t="shared" si="1"/>
        <v>54.739489999999996</v>
      </c>
      <c r="G8" s="107">
        <v>42.524299999999997</v>
      </c>
      <c r="H8" s="109">
        <v>12.215190000000002</v>
      </c>
      <c r="I8" s="1"/>
    </row>
    <row r="9" spans="1:9" x14ac:dyDescent="0.3">
      <c r="A9" s="91" t="s">
        <v>11</v>
      </c>
      <c r="B9" s="107">
        <v>13.4499</v>
      </c>
      <c r="C9" s="108">
        <f t="shared" si="0"/>
        <v>30.882999999999999</v>
      </c>
      <c r="D9" s="107">
        <v>23.650099999999998</v>
      </c>
      <c r="E9" s="107">
        <v>7.2328999999999999</v>
      </c>
      <c r="F9" s="108">
        <f t="shared" si="1"/>
        <v>55.246200000000002</v>
      </c>
      <c r="G9" s="107">
        <v>43.520899999999997</v>
      </c>
      <c r="H9" s="109">
        <v>11.725300000000001</v>
      </c>
      <c r="I9" s="1"/>
    </row>
    <row r="10" spans="1:9" x14ac:dyDescent="0.3">
      <c r="A10" s="92"/>
      <c r="B10" s="110"/>
      <c r="C10" s="111"/>
      <c r="D10" s="93"/>
      <c r="E10" s="94"/>
      <c r="F10" s="112"/>
      <c r="G10" s="94"/>
      <c r="H10" s="109"/>
      <c r="I10" s="1"/>
    </row>
    <row r="11" spans="1:9" x14ac:dyDescent="0.3">
      <c r="A11" s="95" t="s">
        <v>61</v>
      </c>
      <c r="B11" s="107">
        <v>9.6189</v>
      </c>
      <c r="C11" s="108">
        <f t="shared" si="0"/>
        <v>30.930399999999999</v>
      </c>
      <c r="D11" s="107">
        <v>22.048500000000001</v>
      </c>
      <c r="E11" s="107">
        <v>8.8818999999999999</v>
      </c>
      <c r="F11" s="108">
        <f>SUM(G11:H11)</f>
        <v>59.255540000000003</v>
      </c>
      <c r="G11" s="107">
        <v>38.200400000000002</v>
      </c>
      <c r="H11" s="109">
        <v>21.055140000000002</v>
      </c>
      <c r="I11" s="1"/>
    </row>
    <row r="12" spans="1:9" x14ac:dyDescent="0.3">
      <c r="A12" s="91" t="s">
        <v>9</v>
      </c>
      <c r="B12" s="107">
        <v>7.8319000000000001</v>
      </c>
      <c r="C12" s="108">
        <f t="shared" si="0"/>
        <v>29.798099999999998</v>
      </c>
      <c r="D12" s="107">
        <v>22.066099999999999</v>
      </c>
      <c r="E12" s="107">
        <v>7.7320000000000002</v>
      </c>
      <c r="F12" s="108">
        <f t="shared" ref="F12:F14" si="2">SUM(G12:H12)</f>
        <v>62.307209999999998</v>
      </c>
      <c r="G12" s="107">
        <v>36.7119</v>
      </c>
      <c r="H12" s="109">
        <v>25.595310000000001</v>
      </c>
      <c r="I12" s="1"/>
    </row>
    <row r="13" spans="1:9" x14ac:dyDescent="0.3">
      <c r="A13" s="91" t="s">
        <v>10</v>
      </c>
      <c r="B13" s="107">
        <v>14.8522</v>
      </c>
      <c r="C13" s="108">
        <f t="shared" si="0"/>
        <v>37.668999999999997</v>
      </c>
      <c r="D13" s="107">
        <v>22.5852</v>
      </c>
      <c r="E13" s="107">
        <v>15.0838</v>
      </c>
      <c r="F13" s="108">
        <f t="shared" si="2"/>
        <v>46.742600000000003</v>
      </c>
      <c r="G13" s="107">
        <v>37.953200000000002</v>
      </c>
      <c r="H13" s="109">
        <v>8.7894000000000005</v>
      </c>
      <c r="I13" s="1"/>
    </row>
    <row r="14" spans="1:9" x14ac:dyDescent="0.3">
      <c r="A14" s="91" t="s">
        <v>11</v>
      </c>
      <c r="B14" s="107">
        <v>13.853400000000001</v>
      </c>
      <c r="C14" s="108">
        <f t="shared" si="0"/>
        <v>33.986200000000004</v>
      </c>
      <c r="D14" s="107">
        <v>25.075500000000002</v>
      </c>
      <c r="E14" s="107">
        <v>8.9107000000000003</v>
      </c>
      <c r="F14" s="108">
        <f t="shared" si="2"/>
        <v>51.876840000000001</v>
      </c>
      <c r="G14" s="107">
        <v>42.624200000000002</v>
      </c>
      <c r="H14" s="109">
        <v>9.2526399999999995</v>
      </c>
      <c r="I14" s="1"/>
    </row>
    <row r="15" spans="1:9" x14ac:dyDescent="0.3">
      <c r="A15" s="91"/>
      <c r="B15" s="110"/>
      <c r="C15" s="111"/>
      <c r="D15" s="93"/>
      <c r="E15" s="94"/>
      <c r="F15" s="112"/>
      <c r="G15" s="94"/>
      <c r="H15" s="109"/>
      <c r="I15" s="1"/>
    </row>
    <row r="16" spans="1:9" x14ac:dyDescent="0.3">
      <c r="A16" s="95" t="s">
        <v>63</v>
      </c>
      <c r="B16" s="107">
        <v>8.6560000000000006</v>
      </c>
      <c r="C16" s="108">
        <f t="shared" si="0"/>
        <v>22.991799999999998</v>
      </c>
      <c r="D16" s="107">
        <v>16.945499999999999</v>
      </c>
      <c r="E16" s="107">
        <v>6.0462999999999996</v>
      </c>
      <c r="F16" s="108">
        <f>SUM(G16:H16)</f>
        <v>68.066589999999991</v>
      </c>
      <c r="G16" s="107">
        <v>39.734699999999997</v>
      </c>
      <c r="H16" s="109">
        <v>28.331889999999998</v>
      </c>
      <c r="I16" s="1"/>
    </row>
    <row r="17" spans="1:9" x14ac:dyDescent="0.3">
      <c r="A17" s="91" t="s">
        <v>9</v>
      </c>
      <c r="B17" s="107">
        <v>7.1478000000000002</v>
      </c>
      <c r="C17" s="108">
        <f t="shared" si="0"/>
        <v>22.445399999999999</v>
      </c>
      <c r="D17" s="107">
        <v>16.4876</v>
      </c>
      <c r="E17" s="107">
        <v>5.9577999999999998</v>
      </c>
      <c r="F17" s="108">
        <f t="shared" ref="F17:F19" si="3">SUM(G17:H17)</f>
        <v>70.222970000000004</v>
      </c>
      <c r="G17" s="107">
        <v>37.388800000000003</v>
      </c>
      <c r="H17" s="109">
        <v>32.83417</v>
      </c>
      <c r="I17" s="1"/>
    </row>
    <row r="18" spans="1:9" x14ac:dyDescent="0.3">
      <c r="A18" s="91" t="s">
        <v>10</v>
      </c>
      <c r="B18" s="107">
        <v>12.2178</v>
      </c>
      <c r="C18" s="108">
        <f t="shared" si="0"/>
        <v>24.882899999999999</v>
      </c>
      <c r="D18" s="107">
        <v>17.3598</v>
      </c>
      <c r="E18" s="107">
        <v>7.5231000000000003</v>
      </c>
      <c r="F18" s="108">
        <f t="shared" si="3"/>
        <v>62.616230000000002</v>
      </c>
      <c r="G18" s="107">
        <v>47.026699999999998</v>
      </c>
      <c r="H18" s="109">
        <v>15.58953</v>
      </c>
      <c r="I18" s="1"/>
    </row>
    <row r="19" spans="1:9" x14ac:dyDescent="0.3">
      <c r="A19" s="91" t="s">
        <v>11</v>
      </c>
      <c r="B19" s="107">
        <v>13.0025</v>
      </c>
      <c r="C19" s="108">
        <f t="shared" si="0"/>
        <v>27.442</v>
      </c>
      <c r="D19" s="107">
        <v>22.069500000000001</v>
      </c>
      <c r="E19" s="107">
        <v>5.3724999999999996</v>
      </c>
      <c r="F19" s="108">
        <f t="shared" si="3"/>
        <v>58.982340000000001</v>
      </c>
      <c r="G19" s="107">
        <v>44.5152</v>
      </c>
      <c r="H19" s="109">
        <v>14.467139999999999</v>
      </c>
      <c r="I19" s="1"/>
    </row>
    <row r="20" spans="1:9" x14ac:dyDescent="0.3">
      <c r="A20" s="91"/>
      <c r="B20" s="113"/>
      <c r="C20" s="111"/>
      <c r="D20" s="113"/>
      <c r="E20" s="111"/>
      <c r="F20" s="111"/>
      <c r="G20" s="113"/>
      <c r="H20" s="109"/>
      <c r="I20" s="1"/>
    </row>
    <row r="21" spans="1:9" x14ac:dyDescent="0.3">
      <c r="A21" s="84" t="s">
        <v>66</v>
      </c>
      <c r="B21" s="107">
        <v>7.0511999999999997</v>
      </c>
      <c r="C21" s="113">
        <f t="shared" si="0"/>
        <v>23.4938</v>
      </c>
      <c r="D21" s="107">
        <v>16.092400000000001</v>
      </c>
      <c r="E21" s="107">
        <v>7.4013999999999998</v>
      </c>
      <c r="F21" s="108">
        <f>SUM(G21:H21)</f>
        <v>69.274199999999993</v>
      </c>
      <c r="G21" s="107">
        <v>37.659599999999998</v>
      </c>
      <c r="H21" s="109">
        <v>31.614599999999996</v>
      </c>
      <c r="I21" s="1"/>
    </row>
    <row r="22" spans="1:9" x14ac:dyDescent="0.3">
      <c r="A22" s="91" t="s">
        <v>9</v>
      </c>
      <c r="B22" s="107">
        <v>6.0026999999999999</v>
      </c>
      <c r="C22" s="113">
        <f t="shared" si="0"/>
        <v>22.433199999999999</v>
      </c>
      <c r="D22" s="107">
        <v>16.259399999999999</v>
      </c>
      <c r="E22" s="107">
        <v>6.1738</v>
      </c>
      <c r="F22" s="108">
        <f t="shared" ref="F22:F24" si="4">SUM(G22:H22)</f>
        <v>71.502499999999998</v>
      </c>
      <c r="G22" s="107">
        <v>35.456400000000002</v>
      </c>
      <c r="H22" s="109">
        <v>36.046099999999996</v>
      </c>
      <c r="I22" s="1"/>
    </row>
    <row r="23" spans="1:9" x14ac:dyDescent="0.3">
      <c r="A23" s="91" t="s">
        <v>10</v>
      </c>
      <c r="B23" s="107">
        <v>9.5965000000000007</v>
      </c>
      <c r="C23" s="113">
        <f t="shared" si="0"/>
        <v>27.5776</v>
      </c>
      <c r="D23" s="107">
        <v>15.866400000000001</v>
      </c>
      <c r="E23" s="107">
        <v>11.7112</v>
      </c>
      <c r="F23" s="108">
        <f t="shared" si="4"/>
        <v>62.222000000000001</v>
      </c>
      <c r="G23" s="107">
        <v>43.642800000000001</v>
      </c>
      <c r="H23" s="109">
        <v>18.5792</v>
      </c>
      <c r="I23" s="1"/>
    </row>
    <row r="24" spans="1:9" x14ac:dyDescent="0.3">
      <c r="A24" s="91" t="s">
        <v>11</v>
      </c>
      <c r="B24" s="107">
        <v>10.973599999999999</v>
      </c>
      <c r="C24" s="113">
        <f t="shared" si="0"/>
        <v>28.632199999999997</v>
      </c>
      <c r="D24" s="107">
        <v>19.5276</v>
      </c>
      <c r="E24" s="107">
        <v>9.1045999999999996</v>
      </c>
      <c r="F24" s="108">
        <f t="shared" si="4"/>
        <v>60.026199999999996</v>
      </c>
      <c r="G24" s="107">
        <v>41.260599999999997</v>
      </c>
      <c r="H24" s="109">
        <v>18.765599999999999</v>
      </c>
      <c r="I24" s="1"/>
    </row>
    <row r="25" spans="1:9" x14ac:dyDescent="0.3">
      <c r="A25" s="92"/>
      <c r="B25" s="110"/>
      <c r="C25" s="113"/>
      <c r="D25" s="93"/>
      <c r="E25" s="96"/>
      <c r="F25" s="113"/>
      <c r="G25" s="93"/>
      <c r="H25" s="109"/>
      <c r="I25" s="1"/>
    </row>
    <row r="26" spans="1:9" x14ac:dyDescent="0.3">
      <c r="A26" s="95" t="s">
        <v>64</v>
      </c>
      <c r="B26" s="107">
        <v>7.7115</v>
      </c>
      <c r="C26" s="113">
        <f t="shared" si="0"/>
        <v>27.5275</v>
      </c>
      <c r="D26" s="107">
        <v>18.3935</v>
      </c>
      <c r="E26" s="107">
        <v>9.1340000000000003</v>
      </c>
      <c r="F26" s="108">
        <f>SUM(G26:H26)</f>
        <v>64.575999999999993</v>
      </c>
      <c r="G26" s="107">
        <v>36.704900000000002</v>
      </c>
      <c r="H26" s="109">
        <v>27.871099999999998</v>
      </c>
      <c r="I26" s="1"/>
    </row>
    <row r="27" spans="1:9" x14ac:dyDescent="0.3">
      <c r="A27" s="91" t="s">
        <v>9</v>
      </c>
      <c r="B27" s="107">
        <v>6.4713000000000003</v>
      </c>
      <c r="C27" s="113">
        <f t="shared" si="0"/>
        <v>26.238300000000002</v>
      </c>
      <c r="D27" s="107">
        <v>19.016100000000002</v>
      </c>
      <c r="E27" s="107">
        <v>7.2222</v>
      </c>
      <c r="F27" s="108">
        <f t="shared" ref="F27:F29" si="5">SUM(G27:H27)</f>
        <v>67.227000000000004</v>
      </c>
      <c r="G27" s="107">
        <v>35.185099999999998</v>
      </c>
      <c r="H27" s="109">
        <v>32.041899999999998</v>
      </c>
      <c r="I27" s="1"/>
    </row>
    <row r="28" spans="1:9" x14ac:dyDescent="0.3">
      <c r="A28" s="91" t="s">
        <v>10</v>
      </c>
      <c r="B28" s="107">
        <v>11.1676</v>
      </c>
      <c r="C28" s="113">
        <f t="shared" si="0"/>
        <v>35.0107</v>
      </c>
      <c r="D28" s="107">
        <v>18.263400000000001</v>
      </c>
      <c r="E28" s="107">
        <v>16.747299999999999</v>
      </c>
      <c r="F28" s="108">
        <f t="shared" si="5"/>
        <v>53.215600000000002</v>
      </c>
      <c r="G28" s="107">
        <v>38.9955</v>
      </c>
      <c r="H28" s="109">
        <v>14.2201</v>
      </c>
      <c r="I28" s="1"/>
    </row>
    <row r="29" spans="1:9" x14ac:dyDescent="0.3">
      <c r="A29" s="91" t="s">
        <v>11</v>
      </c>
      <c r="B29" s="107">
        <v>11.9383</v>
      </c>
      <c r="C29" s="113">
        <f t="shared" si="0"/>
        <v>30.974299999999999</v>
      </c>
      <c r="D29" s="107">
        <v>20.329599999999999</v>
      </c>
      <c r="E29" s="107">
        <v>10.6447</v>
      </c>
      <c r="F29" s="108">
        <f t="shared" si="5"/>
        <v>56.704100000000004</v>
      </c>
      <c r="G29" s="107">
        <v>39.975900000000003</v>
      </c>
      <c r="H29" s="109">
        <v>16.728200000000001</v>
      </c>
      <c r="I29" s="1"/>
    </row>
    <row r="30" spans="1:9" ht="15" x14ac:dyDescent="0.3">
      <c r="A30" s="91"/>
      <c r="B30" s="110"/>
      <c r="C30" s="113"/>
      <c r="D30" s="93"/>
      <c r="E30" s="96"/>
      <c r="F30" s="113"/>
      <c r="G30" s="93"/>
      <c r="H30" s="109"/>
      <c r="I30" s="1"/>
    </row>
    <row r="31" spans="1:9" x14ac:dyDescent="0.3">
      <c r="A31" s="95" t="s">
        <v>65</v>
      </c>
      <c r="B31" s="107">
        <v>6.3631000000000002</v>
      </c>
      <c r="C31" s="113">
        <f t="shared" si="0"/>
        <v>19.289899999999999</v>
      </c>
      <c r="D31" s="107">
        <v>13.6942</v>
      </c>
      <c r="E31" s="107">
        <v>5.5956999999999999</v>
      </c>
      <c r="F31" s="108">
        <f>SUM(G31:H31)</f>
        <v>74.170699999999997</v>
      </c>
      <c r="G31" s="107">
        <v>38.654499999999999</v>
      </c>
      <c r="H31" s="109">
        <v>35.516199999999998</v>
      </c>
      <c r="I31" s="1"/>
    </row>
    <row r="32" spans="1:9" x14ac:dyDescent="0.3">
      <c r="A32" s="91" t="s">
        <v>9</v>
      </c>
      <c r="B32" s="107">
        <v>5.5212000000000003</v>
      </c>
      <c r="C32" s="113">
        <f t="shared" si="0"/>
        <v>18.523199999999999</v>
      </c>
      <c r="D32" s="107">
        <v>13.4267</v>
      </c>
      <c r="E32" s="107">
        <v>5.0964999999999998</v>
      </c>
      <c r="F32" s="108">
        <f t="shared" ref="F32:F34" si="6">SUM(G32:H32)</f>
        <v>75.896100000000004</v>
      </c>
      <c r="G32" s="107">
        <v>35.735300000000002</v>
      </c>
      <c r="H32" s="109">
        <v>40.160800000000002</v>
      </c>
      <c r="I32" s="1"/>
    </row>
    <row r="33" spans="1:9" x14ac:dyDescent="0.3">
      <c r="A33" s="91" t="s">
        <v>10</v>
      </c>
      <c r="B33" s="107">
        <v>8.0070999999999994</v>
      </c>
      <c r="C33" s="113">
        <f t="shared" si="0"/>
        <v>20.058299999999999</v>
      </c>
      <c r="D33" s="107">
        <v>13.441599999999999</v>
      </c>
      <c r="E33" s="107">
        <v>6.6166999999999998</v>
      </c>
      <c r="F33" s="108">
        <f t="shared" si="6"/>
        <v>71.332899999999995</v>
      </c>
      <c r="G33" s="107">
        <v>48.344000000000001</v>
      </c>
      <c r="H33" s="109">
        <v>22.988900000000001</v>
      </c>
      <c r="I33" s="1"/>
    </row>
    <row r="34" spans="1:9" x14ac:dyDescent="0.3">
      <c r="A34" s="91" t="s">
        <v>11</v>
      </c>
      <c r="B34" s="107">
        <v>9.8605999999999998</v>
      </c>
      <c r="C34" s="113">
        <f t="shared" si="0"/>
        <v>25.93</v>
      </c>
      <c r="D34" s="107">
        <v>18.6023</v>
      </c>
      <c r="E34" s="107">
        <v>7.3277000000000001</v>
      </c>
      <c r="F34" s="108">
        <f t="shared" si="6"/>
        <v>63.859000000000002</v>
      </c>
      <c r="G34" s="107">
        <v>42.742800000000003</v>
      </c>
      <c r="H34" s="109">
        <v>21.116199999999999</v>
      </c>
      <c r="I34" s="1"/>
    </row>
    <row r="35" spans="1:9" ht="6" customHeight="1" thickBot="1" x14ac:dyDescent="0.35">
      <c r="A35" s="97"/>
      <c r="B35" s="114"/>
      <c r="C35" s="114"/>
      <c r="D35" s="115"/>
      <c r="E35" s="115"/>
      <c r="F35" s="114"/>
      <c r="G35" s="116"/>
      <c r="H35" s="117"/>
      <c r="I35" s="1"/>
    </row>
    <row r="36" spans="1:9" x14ac:dyDescent="0.3">
      <c r="A36" s="98"/>
      <c r="B36" s="99"/>
      <c r="C36" s="99"/>
      <c r="D36" s="99"/>
      <c r="E36" s="100"/>
      <c r="F36" s="100"/>
      <c r="G36" s="101"/>
      <c r="H36" s="101"/>
    </row>
    <row r="37" spans="1:9" ht="20.399999999999999" customHeight="1" x14ac:dyDescent="0.3">
      <c r="A37" s="185" t="s">
        <v>93</v>
      </c>
      <c r="B37" s="185"/>
      <c r="C37" s="185"/>
      <c r="D37" s="185"/>
      <c r="E37" s="185"/>
      <c r="F37" s="185"/>
      <c r="G37" s="185"/>
      <c r="H37" s="185"/>
    </row>
    <row r="38" spans="1:9" ht="71.400000000000006" customHeight="1" x14ac:dyDescent="0.3">
      <c r="A38" s="184" t="s">
        <v>108</v>
      </c>
      <c r="B38" s="184"/>
      <c r="C38" s="184"/>
      <c r="D38" s="184"/>
      <c r="E38" s="184"/>
      <c r="F38" s="184"/>
      <c r="G38" s="184"/>
      <c r="H38" s="184"/>
    </row>
  </sheetData>
  <mergeCells count="8">
    <mergeCell ref="A38:H38"/>
    <mergeCell ref="A37:H37"/>
    <mergeCell ref="A1:H1"/>
    <mergeCell ref="A3:A5"/>
    <mergeCell ref="B3:H3"/>
    <mergeCell ref="B4:B5"/>
    <mergeCell ref="C4:E4"/>
    <mergeCell ref="F4:H4"/>
  </mergeCells>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workbookViewId="0">
      <selection activeCell="A3" sqref="A3:A4"/>
    </sheetView>
  </sheetViews>
  <sheetFormatPr defaultRowHeight="14.4" x14ac:dyDescent="0.3"/>
  <cols>
    <col min="1" max="1" width="37.88671875" customWidth="1"/>
    <col min="2" max="5" width="13.77734375" customWidth="1"/>
  </cols>
  <sheetData>
    <row r="1" spans="1:5" ht="26.4" customHeight="1" x14ac:dyDescent="0.3">
      <c r="A1" s="199" t="s">
        <v>119</v>
      </c>
      <c r="B1" s="200"/>
      <c r="C1" s="200"/>
      <c r="D1" s="200"/>
      <c r="E1" s="200"/>
    </row>
    <row r="2" spans="1:5" ht="15" thickBot="1" x14ac:dyDescent="0.35">
      <c r="A2" s="13"/>
      <c r="B2" s="14"/>
      <c r="C2" s="15"/>
      <c r="D2" s="15"/>
      <c r="E2" s="15"/>
    </row>
    <row r="3" spans="1:5" ht="30.75" customHeight="1" x14ac:dyDescent="0.3">
      <c r="A3" s="201" t="s">
        <v>12</v>
      </c>
      <c r="B3" s="203" t="s">
        <v>69</v>
      </c>
      <c r="C3" s="204"/>
      <c r="D3" s="204"/>
      <c r="E3" s="204"/>
    </row>
    <row r="4" spans="1:5" ht="28.8" x14ac:dyDescent="0.3">
      <c r="A4" s="202"/>
      <c r="B4" s="118" t="s">
        <v>70</v>
      </c>
      <c r="C4" s="125" t="s">
        <v>13</v>
      </c>
      <c r="D4" s="125" t="s">
        <v>14</v>
      </c>
      <c r="E4" s="126" t="s">
        <v>15</v>
      </c>
    </row>
    <row r="5" spans="1:5" x14ac:dyDescent="0.3">
      <c r="A5" s="127"/>
      <c r="B5" s="119"/>
      <c r="C5" s="119"/>
      <c r="D5" s="119"/>
      <c r="E5" s="120"/>
    </row>
    <row r="6" spans="1:5" x14ac:dyDescent="0.3">
      <c r="A6" s="128" t="s">
        <v>16</v>
      </c>
      <c r="B6" s="107">
        <v>7.7569800000000004</v>
      </c>
      <c r="C6" s="107">
        <v>4.5544900000000004</v>
      </c>
      <c r="D6" s="107">
        <v>2.93927</v>
      </c>
      <c r="E6" s="109">
        <v>2.1547000000000001</v>
      </c>
    </row>
    <row r="7" spans="1:5" x14ac:dyDescent="0.3">
      <c r="A7" s="90" t="s">
        <v>17</v>
      </c>
      <c r="B7" s="107">
        <v>6.92659</v>
      </c>
      <c r="C7" s="107">
        <v>3.9380099999999998</v>
      </c>
      <c r="D7" s="107">
        <v>2.52786</v>
      </c>
      <c r="E7" s="109">
        <v>1.8424400000000001</v>
      </c>
    </row>
    <row r="8" spans="1:5" ht="16.2" x14ac:dyDescent="0.3">
      <c r="A8" s="90" t="s">
        <v>75</v>
      </c>
      <c r="B8" s="107">
        <v>7.2740499999999999</v>
      </c>
      <c r="C8" s="107">
        <v>4.3833000000000002</v>
      </c>
      <c r="D8" s="107">
        <v>2.72587</v>
      </c>
      <c r="E8" s="109">
        <v>1.9558599999999999</v>
      </c>
    </row>
    <row r="9" spans="1:5" x14ac:dyDescent="0.3">
      <c r="A9" s="90" t="s">
        <v>76</v>
      </c>
      <c r="B9" s="107">
        <v>8.0002399999999998</v>
      </c>
      <c r="C9" s="107">
        <v>4.6945800000000002</v>
      </c>
      <c r="D9" s="107">
        <v>2.9702099999999998</v>
      </c>
      <c r="E9" s="109">
        <v>2.19651</v>
      </c>
    </row>
    <row r="10" spans="1:5" ht="16.2" x14ac:dyDescent="0.3">
      <c r="A10" s="90" t="s">
        <v>92</v>
      </c>
      <c r="B10" s="107">
        <v>8.0113000000000003</v>
      </c>
      <c r="C10" s="107">
        <v>4.6523300000000001</v>
      </c>
      <c r="D10" s="107">
        <v>3.1527500000000002</v>
      </c>
      <c r="E10" s="109">
        <v>2.3223099999999999</v>
      </c>
    </row>
    <row r="11" spans="1:5" x14ac:dyDescent="0.3">
      <c r="A11" s="90"/>
      <c r="B11" s="129"/>
      <c r="C11" s="129"/>
      <c r="D11" s="129"/>
      <c r="E11" s="130"/>
    </row>
    <row r="12" spans="1:5" x14ac:dyDescent="0.3">
      <c r="A12" s="90" t="s">
        <v>77</v>
      </c>
      <c r="B12" s="107">
        <v>7.6529600000000002</v>
      </c>
      <c r="C12" s="107">
        <v>4.4222999999999999</v>
      </c>
      <c r="D12" s="107">
        <v>2.9412699999999998</v>
      </c>
      <c r="E12" s="109">
        <v>2.20261</v>
      </c>
    </row>
    <row r="13" spans="1:5" x14ac:dyDescent="0.3">
      <c r="A13" s="90" t="s">
        <v>17</v>
      </c>
      <c r="B13" s="107">
        <v>7.5373200000000002</v>
      </c>
      <c r="C13" s="107">
        <v>4.3507899999999999</v>
      </c>
      <c r="D13" s="107">
        <v>2.7905700000000002</v>
      </c>
      <c r="E13" s="109">
        <v>2.0489799999999998</v>
      </c>
    </row>
    <row r="14" spans="1:5" ht="16.2" x14ac:dyDescent="0.3">
      <c r="A14" s="90" t="s">
        <v>75</v>
      </c>
      <c r="B14" s="107">
        <v>7.5994000000000002</v>
      </c>
      <c r="C14" s="107">
        <v>4.5143199999999997</v>
      </c>
      <c r="D14" s="107">
        <v>2.88639</v>
      </c>
      <c r="E14" s="109">
        <v>2.0644300000000002</v>
      </c>
    </row>
    <row r="15" spans="1:5" x14ac:dyDescent="0.3">
      <c r="A15" s="90" t="s">
        <v>76</v>
      </c>
      <c r="B15" s="107">
        <v>7.8503400000000001</v>
      </c>
      <c r="C15" s="107">
        <v>4.5184600000000001</v>
      </c>
      <c r="D15" s="107">
        <v>2.94421</v>
      </c>
      <c r="E15" s="109">
        <v>2.2818700000000001</v>
      </c>
    </row>
    <row r="16" spans="1:5" ht="16.2" x14ac:dyDescent="0.3">
      <c r="A16" s="90" t="s">
        <v>90</v>
      </c>
      <c r="B16" s="107">
        <v>7.4779</v>
      </c>
      <c r="C16" s="107">
        <v>4.2245400000000002</v>
      </c>
      <c r="D16" s="107">
        <v>3.0333000000000001</v>
      </c>
      <c r="E16" s="109">
        <v>2.2772000000000001</v>
      </c>
    </row>
    <row r="17" spans="1:5" x14ac:dyDescent="0.3">
      <c r="A17" s="90"/>
      <c r="B17" s="129"/>
      <c r="C17" s="129"/>
      <c r="D17" s="129"/>
      <c r="E17" s="130"/>
    </row>
    <row r="18" spans="1:5" x14ac:dyDescent="0.3">
      <c r="A18" s="90" t="s">
        <v>78</v>
      </c>
      <c r="B18" s="107">
        <v>7.8653899999999997</v>
      </c>
      <c r="C18" s="107">
        <v>4.6922600000000001</v>
      </c>
      <c r="D18" s="107">
        <v>2.9371800000000001</v>
      </c>
      <c r="E18" s="109">
        <v>2.1047799999999999</v>
      </c>
    </row>
    <row r="19" spans="1:5" x14ac:dyDescent="0.3">
      <c r="A19" s="90" t="s">
        <v>17</v>
      </c>
      <c r="B19" s="107">
        <v>6.1551999999999998</v>
      </c>
      <c r="C19" s="107">
        <v>3.4166500000000002</v>
      </c>
      <c r="D19" s="107">
        <v>2.19604</v>
      </c>
      <c r="E19" s="109">
        <v>1.5815600000000001</v>
      </c>
    </row>
    <row r="20" spans="1:5" ht="16.2" x14ac:dyDescent="0.3">
      <c r="A20" s="90" t="s">
        <v>75</v>
      </c>
      <c r="B20" s="107">
        <v>6.7901400000000001</v>
      </c>
      <c r="C20" s="107">
        <v>4.1884300000000003</v>
      </c>
      <c r="D20" s="107">
        <v>2.4871300000000001</v>
      </c>
      <c r="E20" s="109">
        <v>1.79437</v>
      </c>
    </row>
    <row r="21" spans="1:5" x14ac:dyDescent="0.3">
      <c r="A21" s="90" t="s">
        <v>76</v>
      </c>
      <c r="B21" s="107">
        <v>8.1485900000000004</v>
      </c>
      <c r="C21" s="107">
        <v>4.8688700000000003</v>
      </c>
      <c r="D21" s="107">
        <v>2.9959500000000001</v>
      </c>
      <c r="E21" s="109">
        <v>2.1120399999999999</v>
      </c>
    </row>
    <row r="22" spans="1:5" ht="16.2" x14ac:dyDescent="0.3">
      <c r="A22" s="90" t="s">
        <v>92</v>
      </c>
      <c r="B22" s="107">
        <v>8.4475599999999993</v>
      </c>
      <c r="C22" s="107">
        <v>5.0022200000000003</v>
      </c>
      <c r="D22" s="107">
        <v>3.2504499999999998</v>
      </c>
      <c r="E22" s="109">
        <v>2.35921</v>
      </c>
    </row>
    <row r="23" spans="1:5" x14ac:dyDescent="0.3">
      <c r="A23" s="90"/>
      <c r="B23" s="129"/>
      <c r="C23" s="129"/>
      <c r="D23" s="129"/>
      <c r="E23" s="130"/>
    </row>
    <row r="24" spans="1:5" x14ac:dyDescent="0.3">
      <c r="A24" s="131" t="s">
        <v>100</v>
      </c>
      <c r="B24" s="107">
        <v>7.99932</v>
      </c>
      <c r="C24" s="107">
        <v>4.7694299999999998</v>
      </c>
      <c r="D24" s="107">
        <v>3.0215800000000002</v>
      </c>
      <c r="E24" s="109">
        <v>2.19238</v>
      </c>
    </row>
    <row r="25" spans="1:5" x14ac:dyDescent="0.3">
      <c r="A25" s="90" t="s">
        <v>17</v>
      </c>
      <c r="B25" s="107">
        <v>7.65421</v>
      </c>
      <c r="C25" s="107">
        <v>4.4771000000000001</v>
      </c>
      <c r="D25" s="107">
        <v>2.7491500000000002</v>
      </c>
      <c r="E25" s="109">
        <v>1.94116</v>
      </c>
    </row>
    <row r="26" spans="1:5" ht="16.2" x14ac:dyDescent="0.3">
      <c r="A26" s="90" t="s">
        <v>75</v>
      </c>
      <c r="B26" s="107">
        <v>7.4016500000000001</v>
      </c>
      <c r="C26" s="107">
        <v>4.5953600000000003</v>
      </c>
      <c r="D26" s="107">
        <v>2.7495799999999999</v>
      </c>
      <c r="E26" s="109">
        <v>1.97045</v>
      </c>
    </row>
    <row r="27" spans="1:5" x14ac:dyDescent="0.3">
      <c r="A27" s="90" t="s">
        <v>76</v>
      </c>
      <c r="B27" s="107">
        <v>8.2106899999999996</v>
      </c>
      <c r="C27" s="107">
        <v>4.8828199999999997</v>
      </c>
      <c r="D27" s="107">
        <v>3.0179499999999999</v>
      </c>
      <c r="E27" s="109">
        <v>2.22146</v>
      </c>
    </row>
    <row r="28" spans="1:5" ht="16.2" x14ac:dyDescent="0.3">
      <c r="A28" s="90" t="s">
        <v>92</v>
      </c>
      <c r="B28" s="107">
        <v>8.2208500000000004</v>
      </c>
      <c r="C28" s="107">
        <v>4.8149100000000002</v>
      </c>
      <c r="D28" s="107">
        <v>3.2397999999999998</v>
      </c>
      <c r="E28" s="109">
        <v>2.3437399999999999</v>
      </c>
    </row>
    <row r="29" spans="1:5" x14ac:dyDescent="0.3">
      <c r="A29" s="90"/>
      <c r="B29" s="129"/>
      <c r="C29" s="129"/>
      <c r="D29" s="129"/>
      <c r="E29" s="130"/>
    </row>
    <row r="30" spans="1:5" x14ac:dyDescent="0.3">
      <c r="A30" s="131" t="s">
        <v>101</v>
      </c>
      <c r="B30" s="107">
        <v>7.43093</v>
      </c>
      <c r="C30" s="107">
        <v>4.1162599999999996</v>
      </c>
      <c r="D30" s="107">
        <v>2.8546200000000002</v>
      </c>
      <c r="E30" s="109">
        <v>2.0831200000000001</v>
      </c>
    </row>
    <row r="31" spans="1:5" x14ac:dyDescent="0.3">
      <c r="A31" s="90" t="s">
        <v>17</v>
      </c>
      <c r="B31" s="107">
        <v>5.29955</v>
      </c>
      <c r="C31" s="107">
        <v>2.84179</v>
      </c>
      <c r="D31" s="107">
        <v>2.05586</v>
      </c>
      <c r="E31" s="109">
        <v>1.3828199999999999</v>
      </c>
    </row>
    <row r="32" spans="1:5" ht="16.2" x14ac:dyDescent="0.3">
      <c r="A32" s="90" t="s">
        <v>75</v>
      </c>
      <c r="B32" s="107">
        <v>6.9063499999999998</v>
      </c>
      <c r="C32" s="107">
        <v>3.9857300000000002</v>
      </c>
      <c r="D32" s="107">
        <v>2.5858500000000002</v>
      </c>
      <c r="E32" s="109">
        <v>1.8253600000000001</v>
      </c>
    </row>
    <row r="33" spans="1:5" x14ac:dyDescent="0.3">
      <c r="A33" s="90" t="s">
        <v>76</v>
      </c>
      <c r="B33" s="107">
        <v>8.1099599999999992</v>
      </c>
      <c r="C33" s="107">
        <v>4.4160000000000004</v>
      </c>
      <c r="D33" s="107">
        <v>3.1321599999999998</v>
      </c>
      <c r="E33" s="109">
        <v>2.2783199999999999</v>
      </c>
    </row>
    <row r="34" spans="1:5" ht="16.2" x14ac:dyDescent="0.3">
      <c r="A34" s="90" t="s">
        <v>92</v>
      </c>
      <c r="B34" s="107">
        <v>7.7153999999999998</v>
      </c>
      <c r="C34" s="107">
        <v>4.2642199999999999</v>
      </c>
      <c r="D34" s="107">
        <v>3.0142000000000002</v>
      </c>
      <c r="E34" s="109">
        <v>2.3688699999999998</v>
      </c>
    </row>
    <row r="35" spans="1:5" ht="15" x14ac:dyDescent="0.3">
      <c r="A35" s="90"/>
      <c r="B35" s="132"/>
      <c r="C35" s="129"/>
      <c r="D35" s="129"/>
      <c r="E35" s="130"/>
    </row>
    <row r="36" spans="1:5" x14ac:dyDescent="0.3">
      <c r="A36" s="131" t="s">
        <v>18</v>
      </c>
      <c r="B36" s="107">
        <v>7.0359800000000003</v>
      </c>
      <c r="C36" s="107">
        <v>4.0549099999999996</v>
      </c>
      <c r="D36" s="107">
        <v>2.71407</v>
      </c>
      <c r="E36" s="109">
        <v>2.0242900000000001</v>
      </c>
    </row>
    <row r="37" spans="1:5" x14ac:dyDescent="0.3">
      <c r="A37" s="90" t="s">
        <v>17</v>
      </c>
      <c r="B37" s="107">
        <v>6.7084799999999998</v>
      </c>
      <c r="C37" s="107">
        <v>3.7118199999999999</v>
      </c>
      <c r="D37" s="107">
        <v>2.50501</v>
      </c>
      <c r="E37" s="109">
        <v>1.9850099999999999</v>
      </c>
    </row>
    <row r="38" spans="1:5" ht="16.2" x14ac:dyDescent="0.3">
      <c r="A38" s="90" t="s">
        <v>75</v>
      </c>
      <c r="B38" s="107">
        <v>6.9169400000000003</v>
      </c>
      <c r="C38" s="107">
        <v>3.9428000000000001</v>
      </c>
      <c r="D38" s="107">
        <v>2.6636899999999999</v>
      </c>
      <c r="E38" s="109">
        <v>2.0019</v>
      </c>
    </row>
    <row r="39" spans="1:5" x14ac:dyDescent="0.3">
      <c r="A39" s="90" t="s">
        <v>76</v>
      </c>
      <c r="B39" s="107">
        <v>7.1167999999999996</v>
      </c>
      <c r="C39" s="107">
        <v>4.21943</v>
      </c>
      <c r="D39" s="107">
        <v>2.7084800000000002</v>
      </c>
      <c r="E39" s="109">
        <v>2.00427</v>
      </c>
    </row>
    <row r="40" spans="1:5" ht="16.2" x14ac:dyDescent="0.3">
      <c r="A40" s="90" t="s">
        <v>92</v>
      </c>
      <c r="B40" s="107">
        <v>7.2314400000000001</v>
      </c>
      <c r="C40" s="107">
        <v>4.0648600000000004</v>
      </c>
      <c r="D40" s="107">
        <v>2.9255100000000001</v>
      </c>
      <c r="E40" s="109">
        <v>2.1254499999999998</v>
      </c>
    </row>
    <row r="41" spans="1:5" ht="15" thickBot="1" x14ac:dyDescent="0.35">
      <c r="A41" s="92"/>
      <c r="B41" s="133"/>
      <c r="C41" s="121"/>
      <c r="D41" s="121"/>
      <c r="E41" s="122"/>
    </row>
    <row r="42" spans="1:5" x14ac:dyDescent="0.3">
      <c r="A42" s="123"/>
      <c r="B42" s="134"/>
      <c r="C42" s="124"/>
      <c r="D42" s="124"/>
      <c r="E42" s="124"/>
    </row>
    <row r="43" spans="1:5" ht="16.2" x14ac:dyDescent="0.3">
      <c r="A43" s="197" t="s">
        <v>71</v>
      </c>
      <c r="B43" s="197"/>
      <c r="C43" s="197"/>
      <c r="D43" s="197"/>
      <c r="E43" s="197"/>
    </row>
    <row r="44" spans="1:5" ht="31.8" customHeight="1" x14ac:dyDescent="0.3">
      <c r="A44" s="197" t="s">
        <v>72</v>
      </c>
      <c r="B44" s="197"/>
      <c r="C44" s="197"/>
      <c r="D44" s="197"/>
      <c r="E44" s="197"/>
    </row>
    <row r="45" spans="1:5" ht="28.8" customHeight="1" x14ac:dyDescent="0.3">
      <c r="A45" s="197" t="s">
        <v>73</v>
      </c>
      <c r="B45" s="197"/>
      <c r="C45" s="197"/>
      <c r="D45" s="197"/>
      <c r="E45" s="197"/>
    </row>
    <row r="46" spans="1:5" ht="15.6" customHeight="1" x14ac:dyDescent="0.3">
      <c r="A46" s="197" t="s">
        <v>94</v>
      </c>
      <c r="B46" s="197"/>
      <c r="C46" s="197"/>
      <c r="D46" s="197"/>
      <c r="E46" s="197"/>
    </row>
    <row r="47" spans="1:5" ht="84.75" customHeight="1" x14ac:dyDescent="0.3">
      <c r="A47" s="198" t="s">
        <v>107</v>
      </c>
      <c r="B47" s="198"/>
      <c r="C47" s="198"/>
      <c r="D47" s="198"/>
      <c r="E47" s="198"/>
    </row>
    <row r="48" spans="1:5" ht="14.4" customHeight="1" x14ac:dyDescent="0.3">
      <c r="A48" t="s">
        <v>43</v>
      </c>
    </row>
  </sheetData>
  <mergeCells count="8">
    <mergeCell ref="A46:E46"/>
    <mergeCell ref="A47:E47"/>
    <mergeCell ref="A1:E1"/>
    <mergeCell ref="A3:A4"/>
    <mergeCell ref="B3:E3"/>
    <mergeCell ref="A43:E43"/>
    <mergeCell ref="A44:E44"/>
    <mergeCell ref="A45:E45"/>
  </mergeCells>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workbookViewId="0">
      <selection activeCell="A31" sqref="A31:G32"/>
    </sheetView>
  </sheetViews>
  <sheetFormatPr defaultRowHeight="14.4" x14ac:dyDescent="0.3"/>
  <cols>
    <col min="1" max="1" width="32" customWidth="1"/>
    <col min="2" max="2" width="12.6640625" style="10" customWidth="1"/>
    <col min="3" max="3" width="11.6640625" style="10" customWidth="1"/>
    <col min="4" max="4" width="12.6640625" style="10" customWidth="1"/>
    <col min="5" max="5" width="13.6640625" style="10" customWidth="1"/>
    <col min="6" max="6" width="8.77734375" style="29" customWidth="1"/>
    <col min="7" max="7" width="7.77734375"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7" ht="29.4" customHeight="1" x14ac:dyDescent="0.3">
      <c r="A1" s="209" t="s">
        <v>62</v>
      </c>
      <c r="B1" s="209"/>
      <c r="C1" s="209"/>
      <c r="D1" s="209"/>
      <c r="E1" s="209"/>
      <c r="F1" s="209"/>
      <c r="G1" s="209"/>
    </row>
    <row r="2" spans="1:7" ht="15" thickBot="1" x14ac:dyDescent="0.35">
      <c r="A2" s="78"/>
      <c r="B2" s="27"/>
      <c r="C2" s="27"/>
      <c r="D2" s="27"/>
      <c r="E2" s="27"/>
      <c r="F2" s="27"/>
      <c r="G2" s="78"/>
    </row>
    <row r="3" spans="1:7" ht="28.2" customHeight="1" thickBot="1" x14ac:dyDescent="0.35">
      <c r="A3" s="207" t="s">
        <v>12</v>
      </c>
      <c r="B3" s="210" t="s">
        <v>30</v>
      </c>
      <c r="C3" s="211"/>
      <c r="D3" s="211"/>
      <c r="E3" s="211"/>
      <c r="F3" s="212"/>
      <c r="G3" s="213" t="s">
        <v>31</v>
      </c>
    </row>
    <row r="4" spans="1:7" ht="38.4" customHeight="1" x14ac:dyDescent="0.3">
      <c r="A4" s="208"/>
      <c r="B4" s="138" t="s">
        <v>19</v>
      </c>
      <c r="C4" s="138" t="s">
        <v>20</v>
      </c>
      <c r="D4" s="148" t="s">
        <v>32</v>
      </c>
      <c r="E4" s="148" t="s">
        <v>54</v>
      </c>
      <c r="F4" s="149" t="s">
        <v>55</v>
      </c>
      <c r="G4" s="214"/>
    </row>
    <row r="5" spans="1:7" x14ac:dyDescent="0.3">
      <c r="A5" s="92"/>
      <c r="B5" s="139"/>
      <c r="C5" s="139"/>
      <c r="D5" s="139"/>
      <c r="E5" s="139"/>
      <c r="F5" s="139"/>
      <c r="G5" s="140"/>
    </row>
    <row r="6" spans="1:7" x14ac:dyDescent="0.3">
      <c r="A6" s="87" t="s">
        <v>102</v>
      </c>
      <c r="B6" s="107">
        <v>57.731000000000002</v>
      </c>
      <c r="C6" s="107">
        <v>74.224900000000005</v>
      </c>
      <c r="D6" s="107">
        <v>81.712699999999998</v>
      </c>
      <c r="E6" s="107">
        <v>90.690600000000003</v>
      </c>
      <c r="F6" s="107">
        <v>93.817300000000003</v>
      </c>
      <c r="G6" s="109">
        <v>6.0961999999999996</v>
      </c>
    </row>
    <row r="7" spans="1:7" x14ac:dyDescent="0.3">
      <c r="A7" s="135" t="s">
        <v>25</v>
      </c>
      <c r="B7" s="107">
        <v>57.311100000000003</v>
      </c>
      <c r="C7" s="107">
        <v>73.374899999999997</v>
      </c>
      <c r="D7" s="107">
        <v>80.852599999999995</v>
      </c>
      <c r="E7" s="107">
        <v>89.766599999999997</v>
      </c>
      <c r="F7" s="107">
        <v>93.094999999999999</v>
      </c>
      <c r="G7" s="109">
        <v>6.8014000000000001</v>
      </c>
    </row>
    <row r="8" spans="1:7" x14ac:dyDescent="0.3">
      <c r="A8" s="135" t="s">
        <v>26</v>
      </c>
      <c r="B8" s="107">
        <v>58.169199999999996</v>
      </c>
      <c r="C8" s="107">
        <v>75.111699999999999</v>
      </c>
      <c r="D8" s="107">
        <v>82.61</v>
      </c>
      <c r="E8" s="107">
        <v>91.654799999999994</v>
      </c>
      <c r="F8" s="107">
        <v>94.570999999999998</v>
      </c>
      <c r="G8" s="109">
        <v>5.3604000000000003</v>
      </c>
    </row>
    <row r="9" spans="1:7" x14ac:dyDescent="0.3">
      <c r="A9" s="135" t="s">
        <v>27</v>
      </c>
      <c r="B9" s="107">
        <v>57.149500000000003</v>
      </c>
      <c r="C9" s="107">
        <v>73.492000000000004</v>
      </c>
      <c r="D9" s="107">
        <v>81.122399999999999</v>
      </c>
      <c r="E9" s="107">
        <v>90.261399999999995</v>
      </c>
      <c r="F9" s="107">
        <v>93.673100000000005</v>
      </c>
      <c r="G9" s="109">
        <v>6.2660999999999998</v>
      </c>
    </row>
    <row r="10" spans="1:7" x14ac:dyDescent="0.3">
      <c r="A10" s="135" t="s">
        <v>28</v>
      </c>
      <c r="B10" s="107">
        <v>62.467599999999997</v>
      </c>
      <c r="C10" s="107">
        <v>78.521100000000004</v>
      </c>
      <c r="D10" s="107">
        <v>85.251599999999996</v>
      </c>
      <c r="E10" s="107">
        <v>92.605000000000004</v>
      </c>
      <c r="F10" s="107">
        <v>94.9435</v>
      </c>
      <c r="G10" s="109">
        <v>4.9710999999999999</v>
      </c>
    </row>
    <row r="11" spans="1:7" x14ac:dyDescent="0.3">
      <c r="A11" s="135" t="s">
        <v>29</v>
      </c>
      <c r="B11" s="107">
        <v>55.3125</v>
      </c>
      <c r="C11" s="107">
        <v>72.587199999999996</v>
      </c>
      <c r="D11" s="107">
        <v>80.340800000000002</v>
      </c>
      <c r="E11" s="107">
        <v>89.916300000000007</v>
      </c>
      <c r="F11" s="107">
        <v>92.872399999999999</v>
      </c>
      <c r="G11" s="109">
        <v>6.8696000000000002</v>
      </c>
    </row>
    <row r="12" spans="1:7" s="16" customFormat="1" x14ac:dyDescent="0.3">
      <c r="A12" s="136" t="s">
        <v>22</v>
      </c>
      <c r="B12" s="107">
        <v>64.866</v>
      </c>
      <c r="C12" s="107">
        <v>80.185299999999998</v>
      </c>
      <c r="D12" s="107">
        <v>85.392099999999999</v>
      </c>
      <c r="E12" s="107">
        <v>92.0672</v>
      </c>
      <c r="F12" s="107">
        <v>95.299199999999999</v>
      </c>
      <c r="G12" s="109">
        <v>4.5627000000000004</v>
      </c>
    </row>
    <row r="13" spans="1:7" s="16" customFormat="1" ht="16.2" x14ac:dyDescent="0.3">
      <c r="A13" s="137" t="s">
        <v>68</v>
      </c>
      <c r="B13" s="107">
        <v>57.186100000000003</v>
      </c>
      <c r="C13" s="107">
        <v>73.0441</v>
      </c>
      <c r="D13" s="107">
        <v>80.242099999999994</v>
      </c>
      <c r="E13" s="107">
        <v>89.019000000000005</v>
      </c>
      <c r="F13" s="107">
        <v>93.125399999999999</v>
      </c>
      <c r="G13" s="109">
        <v>6.8455000000000004</v>
      </c>
    </row>
    <row r="14" spans="1:7" s="16" customFormat="1" x14ac:dyDescent="0.3">
      <c r="A14" s="136" t="s">
        <v>24</v>
      </c>
      <c r="B14" s="107">
        <v>58.853999999999999</v>
      </c>
      <c r="C14" s="107">
        <v>75.235500000000002</v>
      </c>
      <c r="D14" s="107">
        <v>82.380499999999998</v>
      </c>
      <c r="E14" s="107">
        <v>91.042199999999994</v>
      </c>
      <c r="F14" s="107">
        <v>94.002700000000004</v>
      </c>
      <c r="G14" s="109">
        <v>5.9195000000000002</v>
      </c>
    </row>
    <row r="15" spans="1:7" s="16" customFormat="1" ht="16.2" x14ac:dyDescent="0.3">
      <c r="A15" s="137" t="s">
        <v>95</v>
      </c>
      <c r="B15" s="107">
        <v>55.2742</v>
      </c>
      <c r="C15" s="107">
        <v>72.624399999999994</v>
      </c>
      <c r="D15" s="107">
        <v>81.222300000000004</v>
      </c>
      <c r="E15" s="107">
        <v>91.2179</v>
      </c>
      <c r="F15" s="107">
        <v>93.792900000000003</v>
      </c>
      <c r="G15" s="109">
        <v>6.0788799999999998</v>
      </c>
    </row>
    <row r="16" spans="1:7" x14ac:dyDescent="0.3">
      <c r="A16" s="89"/>
      <c r="B16" s="129"/>
      <c r="C16" s="129"/>
      <c r="D16" s="129"/>
      <c r="E16" s="129"/>
      <c r="F16" s="130"/>
      <c r="G16" s="130"/>
    </row>
    <row r="17" spans="1:7" x14ac:dyDescent="0.3">
      <c r="A17" s="87" t="s">
        <v>103</v>
      </c>
      <c r="B17" s="107">
        <v>32.799799999999998</v>
      </c>
      <c r="C17" s="107">
        <v>46.485799999999998</v>
      </c>
      <c r="D17" s="107">
        <v>53.083300000000001</v>
      </c>
      <c r="E17" s="107">
        <v>61.412599999999998</v>
      </c>
      <c r="F17" s="107">
        <v>61.554200000000002</v>
      </c>
      <c r="G17" s="109">
        <v>38.445799999999998</v>
      </c>
    </row>
    <row r="18" spans="1:7" x14ac:dyDescent="0.3">
      <c r="A18" s="86" t="s">
        <v>25</v>
      </c>
      <c r="B18" s="107">
        <v>31.379200000000001</v>
      </c>
      <c r="C18" s="107">
        <v>44.530299999999997</v>
      </c>
      <c r="D18" s="107">
        <v>50.718800000000002</v>
      </c>
      <c r="E18" s="107">
        <v>58.988900000000001</v>
      </c>
      <c r="F18" s="107">
        <v>59.215400000000002</v>
      </c>
      <c r="G18" s="109">
        <v>40.784599999999998</v>
      </c>
    </row>
    <row r="19" spans="1:7" x14ac:dyDescent="0.3">
      <c r="A19" s="86" t="s">
        <v>26</v>
      </c>
      <c r="B19" s="107">
        <v>34.292900000000003</v>
      </c>
      <c r="C19" s="107">
        <v>48.5411</v>
      </c>
      <c r="D19" s="107">
        <v>55.5685</v>
      </c>
      <c r="E19" s="107">
        <v>63.960099999999997</v>
      </c>
      <c r="F19" s="107">
        <v>64.012600000000006</v>
      </c>
      <c r="G19" s="109">
        <v>35.987400000000001</v>
      </c>
    </row>
    <row r="20" spans="1:7" x14ac:dyDescent="0.3">
      <c r="A20" s="86" t="s">
        <v>27</v>
      </c>
      <c r="B20" s="107">
        <v>32.410400000000003</v>
      </c>
      <c r="C20" s="107">
        <v>45.528799999999997</v>
      </c>
      <c r="D20" s="107">
        <v>52.0212</v>
      </c>
      <c r="E20" s="107">
        <v>60.6462</v>
      </c>
      <c r="F20" s="107">
        <v>60.7804</v>
      </c>
      <c r="G20" s="109">
        <v>39.2196</v>
      </c>
    </row>
    <row r="21" spans="1:7" x14ac:dyDescent="0.3">
      <c r="A21" s="86" t="s">
        <v>28</v>
      </c>
      <c r="B21" s="107">
        <v>36.904800000000002</v>
      </c>
      <c r="C21" s="107">
        <v>51.525500000000001</v>
      </c>
      <c r="D21" s="107">
        <v>58.544600000000003</v>
      </c>
      <c r="E21" s="107">
        <v>65.907899999999998</v>
      </c>
      <c r="F21" s="107">
        <v>65.907899999999998</v>
      </c>
      <c r="G21" s="109">
        <v>34.092100000000002</v>
      </c>
    </row>
    <row r="22" spans="1:7" x14ac:dyDescent="0.3">
      <c r="A22" s="86" t="s">
        <v>29</v>
      </c>
      <c r="B22" s="107">
        <v>30.621700000000001</v>
      </c>
      <c r="C22" s="107">
        <v>45.760199999999998</v>
      </c>
      <c r="D22" s="107">
        <v>52.893900000000002</v>
      </c>
      <c r="E22" s="107">
        <v>60.951700000000002</v>
      </c>
      <c r="F22" s="107">
        <v>61.362699999999997</v>
      </c>
      <c r="G22" s="109">
        <v>38.637300000000003</v>
      </c>
    </row>
    <row r="23" spans="1:7" x14ac:dyDescent="0.3">
      <c r="A23" s="88" t="s">
        <v>22</v>
      </c>
      <c r="B23" s="107">
        <v>45.152999999999999</v>
      </c>
      <c r="C23" s="107">
        <v>58.911200000000001</v>
      </c>
      <c r="D23" s="107">
        <v>65.098299999999995</v>
      </c>
      <c r="E23" s="107">
        <v>73.060599999999994</v>
      </c>
      <c r="F23" s="107">
        <v>73.169399999999996</v>
      </c>
      <c r="G23" s="109">
        <v>26.8306</v>
      </c>
    </row>
    <row r="24" spans="1:7" s="16" customFormat="1" ht="16.2" x14ac:dyDescent="0.3">
      <c r="A24" s="89" t="s">
        <v>68</v>
      </c>
      <c r="B24" s="107">
        <v>33.727800000000002</v>
      </c>
      <c r="C24" s="107">
        <v>47.704700000000003</v>
      </c>
      <c r="D24" s="107">
        <v>53.604300000000002</v>
      </c>
      <c r="E24" s="107">
        <v>61.775799999999997</v>
      </c>
      <c r="F24" s="107">
        <v>61.9771</v>
      </c>
      <c r="G24" s="109">
        <v>38.0229</v>
      </c>
    </row>
    <row r="25" spans="1:7" s="16" customFormat="1" x14ac:dyDescent="0.3">
      <c r="A25" s="88" t="s">
        <v>24</v>
      </c>
      <c r="B25" s="107">
        <v>34.885899999999999</v>
      </c>
      <c r="C25" s="107">
        <v>48.963099999999997</v>
      </c>
      <c r="D25" s="107">
        <v>55.2806</v>
      </c>
      <c r="E25" s="107">
        <v>63.622199999999999</v>
      </c>
      <c r="F25" s="107">
        <v>63.770200000000003</v>
      </c>
      <c r="G25" s="109">
        <v>36.229799999999997</v>
      </c>
    </row>
    <row r="26" spans="1:7" s="16" customFormat="1" ht="16.2" x14ac:dyDescent="0.3">
      <c r="A26" s="137" t="s">
        <v>95</v>
      </c>
      <c r="B26" s="107">
        <v>27.230699999999999</v>
      </c>
      <c r="C26" s="107">
        <v>40.241</v>
      </c>
      <c r="D26" s="107">
        <v>47.743600000000001</v>
      </c>
      <c r="E26" s="107">
        <v>56.2453</v>
      </c>
      <c r="F26" s="107">
        <v>56.343499999999999</v>
      </c>
      <c r="G26" s="109">
        <v>43.656500000000001</v>
      </c>
    </row>
    <row r="27" spans="1:7" s="16" customFormat="1" ht="15" thickBot="1" x14ac:dyDescent="0.35">
      <c r="A27" s="141"/>
      <c r="B27" s="142"/>
      <c r="C27" s="142"/>
      <c r="D27" s="142"/>
      <c r="E27" s="142"/>
      <c r="F27" s="143"/>
      <c r="G27" s="144"/>
    </row>
    <row r="28" spans="1:7" s="16" customFormat="1" x14ac:dyDescent="0.3">
      <c r="A28" s="215"/>
      <c r="B28" s="215"/>
      <c r="C28" s="215"/>
      <c r="D28" s="215"/>
      <c r="E28" s="215"/>
      <c r="F28" s="145"/>
      <c r="G28" s="146"/>
    </row>
    <row r="29" spans="1:7" ht="18" customHeight="1" x14ac:dyDescent="0.3">
      <c r="A29" s="205" t="s">
        <v>74</v>
      </c>
      <c r="B29" s="205"/>
      <c r="C29" s="205"/>
      <c r="D29" s="205"/>
      <c r="E29" s="205"/>
      <c r="F29" s="205"/>
      <c r="G29" s="205"/>
    </row>
    <row r="30" spans="1:7" ht="18.600000000000001" customHeight="1" x14ac:dyDescent="0.3">
      <c r="A30" s="205" t="s">
        <v>97</v>
      </c>
      <c r="B30" s="205"/>
      <c r="C30" s="205"/>
      <c r="D30" s="205"/>
      <c r="E30" s="205"/>
      <c r="F30" s="205"/>
      <c r="G30" s="205"/>
    </row>
    <row r="31" spans="1:7" ht="16.350000000000001" customHeight="1" x14ac:dyDescent="0.3">
      <c r="A31" s="206" t="s">
        <v>109</v>
      </c>
      <c r="B31" s="206"/>
      <c r="C31" s="206"/>
      <c r="D31" s="206"/>
      <c r="E31" s="206"/>
      <c r="F31" s="206"/>
      <c r="G31" s="206"/>
    </row>
    <row r="32" spans="1:7" ht="69.599999999999994" customHeight="1" x14ac:dyDescent="0.3">
      <c r="A32" s="206"/>
      <c r="B32" s="206"/>
      <c r="C32" s="206"/>
      <c r="D32" s="206"/>
      <c r="E32" s="206"/>
      <c r="F32" s="206"/>
      <c r="G32" s="206"/>
    </row>
    <row r="33" spans="1:7" x14ac:dyDescent="0.3">
      <c r="A33" s="98"/>
      <c r="B33" s="99"/>
      <c r="C33" s="99"/>
      <c r="D33" s="99"/>
      <c r="E33" s="99"/>
      <c r="F33" s="147"/>
      <c r="G33" s="98"/>
    </row>
    <row r="34" spans="1:7" x14ac:dyDescent="0.3">
      <c r="A34" s="98"/>
      <c r="B34" s="99"/>
      <c r="C34" s="99"/>
      <c r="D34" s="99"/>
      <c r="E34" s="99"/>
      <c r="F34" s="147"/>
      <c r="G34" s="98"/>
    </row>
    <row r="35" spans="1:7" x14ac:dyDescent="0.3">
      <c r="A35" s="98"/>
      <c r="B35" s="99"/>
      <c r="C35" s="99"/>
      <c r="D35" s="99"/>
      <c r="E35" s="99"/>
      <c r="F35" s="147"/>
      <c r="G35" s="98"/>
    </row>
    <row r="36" spans="1:7" x14ac:dyDescent="0.3">
      <c r="A36" s="98"/>
      <c r="B36" s="99"/>
      <c r="C36" s="99"/>
      <c r="D36" s="99"/>
      <c r="E36" s="99"/>
      <c r="F36" s="147"/>
      <c r="G36" s="98"/>
    </row>
    <row r="37" spans="1:7" x14ac:dyDescent="0.3">
      <c r="A37" s="98"/>
      <c r="B37" s="99"/>
      <c r="C37" s="99"/>
      <c r="D37" s="99"/>
      <c r="E37" s="99"/>
      <c r="F37" s="147"/>
      <c r="G37" s="98"/>
    </row>
    <row r="38" spans="1:7" x14ac:dyDescent="0.3">
      <c r="A38" s="98"/>
      <c r="B38" s="99"/>
      <c r="C38" s="99"/>
      <c r="D38" s="99"/>
      <c r="E38" s="99"/>
      <c r="F38" s="147"/>
      <c r="G38" s="98"/>
    </row>
  </sheetData>
  <mergeCells count="8">
    <mergeCell ref="A29:G29"/>
    <mergeCell ref="A30:G30"/>
    <mergeCell ref="A31:G32"/>
    <mergeCell ref="A3:A4"/>
    <mergeCell ref="A1:G1"/>
    <mergeCell ref="B3:F3"/>
    <mergeCell ref="G3:G4"/>
    <mergeCell ref="A28:E28"/>
  </mergeCells>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election activeCell="A47" sqref="A47:D47"/>
    </sheetView>
  </sheetViews>
  <sheetFormatPr defaultColWidth="9.109375" defaultRowHeight="13.2" x14ac:dyDescent="0.25"/>
  <cols>
    <col min="1" max="1" width="39" style="31" customWidth="1"/>
    <col min="2" max="2" width="16.77734375" style="31" customWidth="1"/>
    <col min="3" max="3" width="16.77734375" style="38" customWidth="1"/>
    <col min="4" max="4" width="17.44140625" style="38" customWidth="1"/>
    <col min="5" max="5" width="10.6640625" style="31" customWidth="1"/>
    <col min="6" max="16384" width="9.109375" style="31"/>
  </cols>
  <sheetData>
    <row r="1" spans="1:5" ht="27.15" customHeight="1" x14ac:dyDescent="0.25">
      <c r="A1" s="216" t="s">
        <v>33</v>
      </c>
      <c r="B1" s="216"/>
      <c r="C1" s="216"/>
      <c r="D1" s="216"/>
      <c r="E1" s="30"/>
    </row>
    <row r="2" spans="1:5" ht="10.8" customHeight="1" thickBot="1" x14ac:dyDescent="0.3">
      <c r="A2" s="32"/>
      <c r="B2" s="32"/>
      <c r="C2" s="33"/>
      <c r="D2" s="33"/>
      <c r="E2" s="34"/>
    </row>
    <row r="3" spans="1:5" ht="14.4" x14ac:dyDescent="0.3">
      <c r="A3" s="217" t="s">
        <v>12</v>
      </c>
      <c r="B3" s="219" t="s">
        <v>58</v>
      </c>
      <c r="C3" s="220"/>
      <c r="D3" s="220"/>
      <c r="E3" s="35"/>
    </row>
    <row r="4" spans="1:5" ht="13.2" customHeight="1" x14ac:dyDescent="0.25">
      <c r="A4" s="218"/>
      <c r="B4" s="221" t="s">
        <v>34</v>
      </c>
      <c r="C4" s="224" t="s">
        <v>35</v>
      </c>
      <c r="D4" s="224" t="s">
        <v>36</v>
      </c>
      <c r="E4" s="18"/>
    </row>
    <row r="5" spans="1:5" x14ac:dyDescent="0.25">
      <c r="A5" s="218"/>
      <c r="B5" s="222"/>
      <c r="C5" s="225"/>
      <c r="D5" s="225"/>
      <c r="E5" s="18"/>
    </row>
    <row r="6" spans="1:5" x14ac:dyDescent="0.25">
      <c r="A6" s="208"/>
      <c r="B6" s="223"/>
      <c r="C6" s="226"/>
      <c r="D6" s="226"/>
      <c r="E6" s="18"/>
    </row>
    <row r="7" spans="1:5" ht="14.4" x14ac:dyDescent="0.3">
      <c r="A7" s="150"/>
      <c r="B7" s="151"/>
      <c r="C7" s="152"/>
      <c r="D7" s="153"/>
      <c r="E7" s="34"/>
    </row>
    <row r="8" spans="1:5" ht="14.4" x14ac:dyDescent="0.3">
      <c r="A8" s="154" t="s">
        <v>37</v>
      </c>
      <c r="B8" s="107">
        <v>74.157700000000006</v>
      </c>
      <c r="C8" s="107">
        <v>6.2434000000000003</v>
      </c>
      <c r="D8" s="109">
        <v>19.5989</v>
      </c>
      <c r="E8" s="21"/>
    </row>
    <row r="9" spans="1:5" ht="14.4" x14ac:dyDescent="0.3">
      <c r="A9" s="136" t="s">
        <v>89</v>
      </c>
      <c r="B9" s="107">
        <v>53.245699999999999</v>
      </c>
      <c r="C9" s="107">
        <v>11.960699999999999</v>
      </c>
      <c r="D9" s="109">
        <v>34.793599999999998</v>
      </c>
      <c r="E9" s="21"/>
    </row>
    <row r="10" spans="1:5" ht="16.2" x14ac:dyDescent="0.3">
      <c r="A10" s="137" t="s">
        <v>68</v>
      </c>
      <c r="B10" s="107">
        <v>71.036199999999994</v>
      </c>
      <c r="C10" s="107">
        <v>8.2993000000000006</v>
      </c>
      <c r="D10" s="109">
        <v>20.6645</v>
      </c>
      <c r="E10" s="21"/>
    </row>
    <row r="11" spans="1:5" ht="14.4" x14ac:dyDescent="0.3">
      <c r="A11" s="136" t="s">
        <v>79</v>
      </c>
      <c r="B11" s="107">
        <v>75.659700000000001</v>
      </c>
      <c r="C11" s="107">
        <v>6.6237000000000004</v>
      </c>
      <c r="D11" s="109">
        <v>17.7166</v>
      </c>
      <c r="E11" s="21"/>
    </row>
    <row r="12" spans="1:5" ht="16.2" x14ac:dyDescent="0.3">
      <c r="A12" s="137" t="s">
        <v>96</v>
      </c>
      <c r="B12" s="107">
        <v>79.352400000000003</v>
      </c>
      <c r="C12" s="107">
        <v>2.9872999999999998</v>
      </c>
      <c r="D12" s="109">
        <v>17.660299999999999</v>
      </c>
      <c r="E12" s="21"/>
    </row>
    <row r="13" spans="1:5" ht="14.4" x14ac:dyDescent="0.3">
      <c r="A13" s="156"/>
      <c r="B13" s="130"/>
      <c r="C13" s="129"/>
      <c r="D13" s="130"/>
      <c r="E13" s="36"/>
    </row>
    <row r="14" spans="1:5" ht="14.4" x14ac:dyDescent="0.3">
      <c r="A14" s="154" t="s">
        <v>80</v>
      </c>
      <c r="B14" s="107">
        <v>76.815200000000004</v>
      </c>
      <c r="C14" s="107">
        <v>6.8178999999999998</v>
      </c>
      <c r="D14" s="109">
        <v>16.366900000000001</v>
      </c>
      <c r="E14" s="21"/>
    </row>
    <row r="15" spans="1:5" ht="14.4" x14ac:dyDescent="0.3">
      <c r="A15" s="136" t="s">
        <v>88</v>
      </c>
      <c r="B15" s="107">
        <v>63.4636</v>
      </c>
      <c r="C15" s="107">
        <v>13.0451</v>
      </c>
      <c r="D15" s="109">
        <v>23.491399999999999</v>
      </c>
      <c r="E15" s="21"/>
    </row>
    <row r="16" spans="1:5" ht="16.2" x14ac:dyDescent="0.3">
      <c r="A16" s="137" t="s">
        <v>68</v>
      </c>
      <c r="B16" s="107">
        <v>75.503500000000003</v>
      </c>
      <c r="C16" s="107">
        <v>8.9261999999999997</v>
      </c>
      <c r="D16" s="109">
        <v>15.5703</v>
      </c>
      <c r="E16" s="21"/>
    </row>
    <row r="17" spans="1:5" ht="14.4" x14ac:dyDescent="0.3">
      <c r="A17" s="136" t="s">
        <v>79</v>
      </c>
      <c r="B17" s="107">
        <v>79.387</v>
      </c>
      <c r="C17" s="107">
        <v>6.7313999999999998</v>
      </c>
      <c r="D17" s="109">
        <v>13.8817</v>
      </c>
      <c r="E17" s="21"/>
    </row>
    <row r="18" spans="1:5" ht="16.2" x14ac:dyDescent="0.3">
      <c r="A18" s="137" t="s">
        <v>96</v>
      </c>
      <c r="B18" s="107">
        <v>78.417900000000003</v>
      </c>
      <c r="C18" s="107">
        <v>3.1267999999999998</v>
      </c>
      <c r="D18" s="109">
        <v>18.455300000000001</v>
      </c>
      <c r="E18" s="21"/>
    </row>
    <row r="19" spans="1:5" ht="14.4" x14ac:dyDescent="0.3">
      <c r="A19" s="155"/>
      <c r="B19" s="130"/>
      <c r="C19" s="129"/>
      <c r="D19" s="130"/>
      <c r="E19" s="36"/>
    </row>
    <row r="20" spans="1:5" ht="14.4" x14ac:dyDescent="0.3">
      <c r="A20" s="154" t="s">
        <v>38</v>
      </c>
      <c r="B20" s="107">
        <v>71.388199999999998</v>
      </c>
      <c r="C20" s="107">
        <v>5.6445999999999996</v>
      </c>
      <c r="D20" s="109">
        <v>22.967199999999998</v>
      </c>
      <c r="E20" s="21"/>
    </row>
    <row r="21" spans="1:5" ht="14.4" x14ac:dyDescent="0.3">
      <c r="A21" s="136" t="s">
        <v>81</v>
      </c>
      <c r="B21" s="107">
        <v>40.339599999999997</v>
      </c>
      <c r="C21" s="107">
        <v>10.591200000000001</v>
      </c>
      <c r="D21" s="109">
        <v>49.069200000000002</v>
      </c>
      <c r="E21" s="21"/>
    </row>
    <row r="22" spans="1:5" ht="16.2" x14ac:dyDescent="0.3">
      <c r="A22" s="137" t="s">
        <v>68</v>
      </c>
      <c r="B22" s="107">
        <v>64.391900000000007</v>
      </c>
      <c r="C22" s="107">
        <v>7.367</v>
      </c>
      <c r="D22" s="109">
        <v>28.241099999999999</v>
      </c>
      <c r="E22" s="21"/>
    </row>
    <row r="23" spans="1:5" ht="14.4" x14ac:dyDescent="0.3">
      <c r="A23" s="136" t="s">
        <v>79</v>
      </c>
      <c r="B23" s="107">
        <v>71.9709</v>
      </c>
      <c r="C23" s="107">
        <v>6.5171999999999999</v>
      </c>
      <c r="D23" s="109">
        <v>21.511900000000001</v>
      </c>
      <c r="E23" s="21"/>
    </row>
    <row r="24" spans="1:5" ht="16.2" x14ac:dyDescent="0.3">
      <c r="A24" s="137" t="s">
        <v>96</v>
      </c>
      <c r="B24" s="107">
        <v>80.116799999999998</v>
      </c>
      <c r="C24" s="107">
        <v>2.8732000000000002</v>
      </c>
      <c r="D24" s="109">
        <v>17.010100000000001</v>
      </c>
      <c r="E24" s="21"/>
    </row>
    <row r="25" spans="1:5" ht="14.4" x14ac:dyDescent="0.3">
      <c r="A25" s="155"/>
      <c r="B25" s="157"/>
      <c r="C25" s="158"/>
      <c r="D25" s="159"/>
      <c r="E25" s="36"/>
    </row>
    <row r="26" spans="1:5" ht="14.4" x14ac:dyDescent="0.3">
      <c r="A26" s="154" t="s">
        <v>83</v>
      </c>
      <c r="B26" s="107">
        <v>76.799599999999998</v>
      </c>
      <c r="C26" s="107">
        <v>5.1097999999999999</v>
      </c>
      <c r="D26" s="109">
        <v>18.090599999999998</v>
      </c>
      <c r="E26" s="21"/>
    </row>
    <row r="27" spans="1:5" ht="14.4" x14ac:dyDescent="0.3">
      <c r="A27" s="136" t="s">
        <v>87</v>
      </c>
      <c r="B27" s="107">
        <v>57.350099999999998</v>
      </c>
      <c r="C27" s="107">
        <v>11.1927</v>
      </c>
      <c r="D27" s="109">
        <v>31.4572</v>
      </c>
      <c r="E27" s="21"/>
    </row>
    <row r="28" spans="1:5" ht="16.2" x14ac:dyDescent="0.3">
      <c r="A28" s="137" t="s">
        <v>68</v>
      </c>
      <c r="B28" s="107">
        <v>75.360500000000002</v>
      </c>
      <c r="C28" s="107">
        <v>7.0418000000000003</v>
      </c>
      <c r="D28" s="109">
        <v>17.597799999999999</v>
      </c>
      <c r="E28" s="21"/>
    </row>
    <row r="29" spans="1:5" ht="14.4" x14ac:dyDescent="0.3">
      <c r="A29" s="136" t="s">
        <v>79</v>
      </c>
      <c r="B29" s="107">
        <v>77.478499999999997</v>
      </c>
      <c r="C29" s="107">
        <v>5.4371</v>
      </c>
      <c r="D29" s="109">
        <v>17.084399999999999</v>
      </c>
      <c r="E29" s="21"/>
    </row>
    <row r="30" spans="1:5" ht="16.2" x14ac:dyDescent="0.3">
      <c r="A30" s="137" t="s">
        <v>96</v>
      </c>
      <c r="B30" s="107">
        <v>80.266400000000004</v>
      </c>
      <c r="C30" s="107">
        <v>2.5726</v>
      </c>
      <c r="D30" s="109">
        <v>17.161100000000001</v>
      </c>
      <c r="E30" s="21"/>
    </row>
    <row r="31" spans="1:5" ht="14.4" x14ac:dyDescent="0.3">
      <c r="A31" s="155"/>
      <c r="B31" s="157"/>
      <c r="C31" s="158"/>
      <c r="D31" s="159"/>
      <c r="E31" s="36"/>
    </row>
    <row r="32" spans="1:5" ht="14.4" x14ac:dyDescent="0.3">
      <c r="A32" s="160" t="s">
        <v>39</v>
      </c>
      <c r="B32" s="107">
        <v>64.202600000000004</v>
      </c>
      <c r="C32" s="107">
        <v>11.0221</v>
      </c>
      <c r="D32" s="109">
        <v>24.775200000000002</v>
      </c>
      <c r="E32" s="21"/>
    </row>
    <row r="33" spans="1:6" ht="14.4" x14ac:dyDescent="0.3">
      <c r="A33" s="136" t="s">
        <v>86</v>
      </c>
      <c r="B33" s="107">
        <v>38.206899999999997</v>
      </c>
      <c r="C33" s="107">
        <v>16.575199999999999</v>
      </c>
      <c r="D33" s="109">
        <v>45.217799999999997</v>
      </c>
      <c r="E33" s="21"/>
    </row>
    <row r="34" spans="1:6" ht="16.2" x14ac:dyDescent="0.3">
      <c r="A34" s="137" t="s">
        <v>68</v>
      </c>
      <c r="B34" s="107">
        <v>58.615699999999997</v>
      </c>
      <c r="C34" s="107">
        <v>12.269399999999999</v>
      </c>
      <c r="D34" s="109">
        <v>29.114899999999999</v>
      </c>
      <c r="E34" s="21"/>
    </row>
    <row r="35" spans="1:6" ht="14.4" x14ac:dyDescent="0.3">
      <c r="A35" s="136" t="s">
        <v>79</v>
      </c>
      <c r="B35" s="107">
        <v>67.967299999999994</v>
      </c>
      <c r="C35" s="107">
        <v>11.5481</v>
      </c>
      <c r="D35" s="109">
        <v>20.4846</v>
      </c>
      <c r="E35" s="21"/>
    </row>
    <row r="36" spans="1:6" ht="16.2" x14ac:dyDescent="0.3">
      <c r="A36" s="137" t="s">
        <v>96</v>
      </c>
      <c r="B36" s="107">
        <v>77.079400000000007</v>
      </c>
      <c r="C36" s="107">
        <v>5.0670000000000002</v>
      </c>
      <c r="D36" s="109">
        <v>17.8536</v>
      </c>
      <c r="E36" s="21"/>
    </row>
    <row r="37" spans="1:6" ht="14.4" x14ac:dyDescent="0.3">
      <c r="A37" s="155"/>
      <c r="B37" s="157"/>
      <c r="C37" s="158"/>
      <c r="D37" s="159"/>
      <c r="E37" s="36"/>
    </row>
    <row r="38" spans="1:6" ht="14.4" x14ac:dyDescent="0.3">
      <c r="A38" s="160" t="s">
        <v>82</v>
      </c>
      <c r="B38" s="107">
        <v>73.070499999999996</v>
      </c>
      <c r="C38" s="107">
        <v>6.6040000000000001</v>
      </c>
      <c r="D38" s="109">
        <v>20.325399999999998</v>
      </c>
      <c r="E38" s="21"/>
    </row>
    <row r="39" spans="1:6" ht="14.4" x14ac:dyDescent="0.3">
      <c r="A39" s="136" t="s">
        <v>84</v>
      </c>
      <c r="B39" s="107">
        <v>58.755499999999998</v>
      </c>
      <c r="C39" s="107">
        <v>9.3170999999999999</v>
      </c>
      <c r="D39" s="109">
        <v>31.927399999999999</v>
      </c>
      <c r="E39" s="21"/>
    </row>
    <row r="40" spans="1:6" ht="16.2" x14ac:dyDescent="0.3">
      <c r="A40" s="137" t="s">
        <v>68</v>
      </c>
      <c r="B40" s="107">
        <v>69.224699999999999</v>
      </c>
      <c r="C40" s="107">
        <v>8.5321999999999996</v>
      </c>
      <c r="D40" s="109">
        <v>22.243099999999998</v>
      </c>
      <c r="E40" s="21"/>
    </row>
    <row r="41" spans="1:6" ht="14.4" x14ac:dyDescent="0.3">
      <c r="A41" s="136" t="s">
        <v>85</v>
      </c>
      <c r="B41" s="107">
        <v>77.153999999999996</v>
      </c>
      <c r="C41" s="107">
        <v>5.6052999999999997</v>
      </c>
      <c r="D41" s="109">
        <v>17.2408</v>
      </c>
      <c r="E41" s="21"/>
    </row>
    <row r="42" spans="1:6" ht="16.2" x14ac:dyDescent="0.3">
      <c r="A42" s="137" t="s">
        <v>96</v>
      </c>
      <c r="B42" s="107">
        <v>78.331100000000006</v>
      </c>
      <c r="C42" s="107">
        <v>4.2714999999999996</v>
      </c>
      <c r="D42" s="109">
        <v>17.397300000000001</v>
      </c>
      <c r="E42" s="21"/>
    </row>
    <row r="43" spans="1:6" ht="7.8" customHeight="1" thickBot="1" x14ac:dyDescent="0.35">
      <c r="A43" s="161"/>
      <c r="B43" s="162"/>
      <c r="C43" s="163"/>
      <c r="D43" s="162"/>
      <c r="E43" s="37"/>
    </row>
    <row r="44" spans="1:6" ht="14.4" x14ac:dyDescent="0.3">
      <c r="A44" s="155"/>
      <c r="B44" s="164"/>
      <c r="C44" s="164"/>
      <c r="D44" s="164"/>
      <c r="E44" s="37"/>
    </row>
    <row r="45" spans="1:6" ht="31.2" customHeight="1" x14ac:dyDescent="0.25">
      <c r="A45" s="227" t="s">
        <v>74</v>
      </c>
      <c r="B45" s="227"/>
      <c r="C45" s="227"/>
      <c r="D45" s="227"/>
      <c r="E45" s="81"/>
      <c r="F45" s="81"/>
    </row>
    <row r="46" spans="1:6" ht="18" customHeight="1" x14ac:dyDescent="0.3">
      <c r="A46" s="205" t="s">
        <v>97</v>
      </c>
      <c r="B46" s="205"/>
      <c r="C46" s="205"/>
      <c r="D46" s="205"/>
      <c r="E46" s="79"/>
      <c r="F46" s="79"/>
    </row>
    <row r="47" spans="1:6" ht="91.2" customHeight="1" x14ac:dyDescent="0.25">
      <c r="A47" s="206" t="s">
        <v>105</v>
      </c>
      <c r="B47" s="206"/>
      <c r="C47" s="206"/>
      <c r="D47" s="206"/>
    </row>
  </sheetData>
  <mergeCells count="9">
    <mergeCell ref="A47:D47"/>
    <mergeCell ref="A1:D1"/>
    <mergeCell ref="A3:A6"/>
    <mergeCell ref="B3:D3"/>
    <mergeCell ref="B4:B6"/>
    <mergeCell ref="C4:C6"/>
    <mergeCell ref="D4:D6"/>
    <mergeCell ref="A45:D45"/>
    <mergeCell ref="A46:D46"/>
  </mergeCells>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workbookViewId="0">
      <selection activeCell="G9" sqref="G9"/>
    </sheetView>
  </sheetViews>
  <sheetFormatPr defaultColWidth="9.109375" defaultRowHeight="13.2" x14ac:dyDescent="0.25"/>
  <cols>
    <col min="1" max="1" width="45.6640625" style="31" customWidth="1"/>
    <col min="2" max="2" width="14.6640625" style="31" customWidth="1"/>
    <col min="3" max="3" width="13.33203125" style="38" customWidth="1"/>
    <col min="4" max="4" width="19.21875" style="31" customWidth="1"/>
    <col min="5" max="16384" width="9.109375" style="31"/>
  </cols>
  <sheetData>
    <row r="1" spans="1:4" ht="25.5" customHeight="1" x14ac:dyDescent="0.25">
      <c r="A1" s="228" t="s">
        <v>120</v>
      </c>
      <c r="B1" s="228"/>
      <c r="C1" s="228"/>
      <c r="D1" s="228"/>
    </row>
    <row r="2" spans="1:4" ht="15.6" customHeight="1" thickBot="1" x14ac:dyDescent="0.3">
      <c r="A2" s="32"/>
      <c r="B2" s="32"/>
      <c r="C2" s="33"/>
      <c r="D2" s="32"/>
    </row>
    <row r="3" spans="1:4" ht="6" customHeight="1" x14ac:dyDescent="0.25">
      <c r="A3" s="229" t="s">
        <v>110</v>
      </c>
      <c r="B3" s="232" t="s">
        <v>40</v>
      </c>
      <c r="C3" s="233"/>
      <c r="D3" s="233"/>
    </row>
    <row r="4" spans="1:4" ht="17.25" customHeight="1" x14ac:dyDescent="0.25">
      <c r="A4" s="230"/>
      <c r="B4" s="234"/>
      <c r="C4" s="235"/>
      <c r="D4" s="235"/>
    </row>
    <row r="5" spans="1:4" s="39" customFormat="1" ht="13.2" customHeight="1" x14ac:dyDescent="0.25">
      <c r="A5" s="230"/>
      <c r="B5" s="236" t="s">
        <v>34</v>
      </c>
      <c r="C5" s="238" t="s">
        <v>35</v>
      </c>
      <c r="D5" s="240" t="s">
        <v>41</v>
      </c>
    </row>
    <row r="6" spans="1:4" x14ac:dyDescent="0.25">
      <c r="A6" s="231"/>
      <c r="B6" s="237"/>
      <c r="C6" s="239"/>
      <c r="D6" s="241"/>
    </row>
    <row r="7" spans="1:4" ht="14.4" x14ac:dyDescent="0.25">
      <c r="A7" s="19"/>
      <c r="B7" s="40"/>
      <c r="C7" s="17"/>
      <c r="D7" s="41"/>
    </row>
    <row r="8" spans="1:4" ht="13.5" customHeight="1" x14ac:dyDescent="0.3">
      <c r="A8" s="165" t="s">
        <v>21</v>
      </c>
      <c r="B8" s="107">
        <v>74.157700000000006</v>
      </c>
      <c r="C8" s="107">
        <v>6.2434000000000003</v>
      </c>
      <c r="D8" s="109">
        <v>19.5989</v>
      </c>
    </row>
    <row r="9" spans="1:4" ht="13.5" customHeight="1" x14ac:dyDescent="0.3">
      <c r="A9" s="166" t="s">
        <v>111</v>
      </c>
      <c r="B9" s="107">
        <v>68.121600000000001</v>
      </c>
      <c r="C9" s="107">
        <v>6.4065000000000003</v>
      </c>
      <c r="D9" s="109">
        <v>25.471800000000002</v>
      </c>
    </row>
    <row r="10" spans="1:4" ht="13.5" customHeight="1" x14ac:dyDescent="0.3">
      <c r="A10" s="167" t="s">
        <v>112</v>
      </c>
      <c r="B10" s="107">
        <v>78.061999999999998</v>
      </c>
      <c r="C10" s="107">
        <v>5.8362999999999996</v>
      </c>
      <c r="D10" s="109">
        <v>16.101700000000001</v>
      </c>
    </row>
    <row r="11" spans="1:4" ht="13.5" customHeight="1" x14ac:dyDescent="0.3">
      <c r="A11" s="166" t="s">
        <v>113</v>
      </c>
      <c r="B11" s="107">
        <v>77.798100000000005</v>
      </c>
      <c r="C11" s="107">
        <v>6.4871999999999996</v>
      </c>
      <c r="D11" s="109">
        <v>15.714600000000001</v>
      </c>
    </row>
    <row r="12" spans="1:4" ht="14.4" x14ac:dyDescent="0.3">
      <c r="A12" s="168"/>
      <c r="B12" s="110"/>
      <c r="C12" s="110"/>
      <c r="D12" s="169"/>
    </row>
    <row r="13" spans="1:4" ht="13.5" customHeight="1" x14ac:dyDescent="0.3">
      <c r="A13" s="165" t="s">
        <v>42</v>
      </c>
      <c r="B13" s="107">
        <v>76.815200000000004</v>
      </c>
      <c r="C13" s="107">
        <v>6.8178999999999998</v>
      </c>
      <c r="D13" s="109">
        <v>16.366900000000001</v>
      </c>
    </row>
    <row r="14" spans="1:4" ht="13.5" customHeight="1" x14ac:dyDescent="0.3">
      <c r="A14" s="166" t="s">
        <v>111</v>
      </c>
      <c r="B14" s="107">
        <v>68.942599999999999</v>
      </c>
      <c r="C14" s="107">
        <v>6.9569999999999999</v>
      </c>
      <c r="D14" s="109">
        <v>24.1004</v>
      </c>
    </row>
    <row r="15" spans="1:4" ht="13.5" customHeight="1" x14ac:dyDescent="0.3">
      <c r="A15" s="167" t="s">
        <v>112</v>
      </c>
      <c r="B15" s="107">
        <v>81.221100000000007</v>
      </c>
      <c r="C15" s="107">
        <v>6.4008000000000003</v>
      </c>
      <c r="D15" s="109">
        <v>12.3782</v>
      </c>
    </row>
    <row r="16" spans="1:4" ht="13.5" customHeight="1" x14ac:dyDescent="0.3">
      <c r="A16" s="166" t="s">
        <v>113</v>
      </c>
      <c r="B16" s="107">
        <v>82.250200000000007</v>
      </c>
      <c r="C16" s="107">
        <v>6.9787999999999997</v>
      </c>
      <c r="D16" s="109">
        <v>10.771000000000001</v>
      </c>
    </row>
    <row r="17" spans="1:4" ht="14.4" x14ac:dyDescent="0.3">
      <c r="A17" s="170" t="s">
        <v>43</v>
      </c>
      <c r="B17" s="110"/>
      <c r="C17" s="110"/>
      <c r="D17" s="169"/>
    </row>
    <row r="18" spans="1:4" ht="13.5" customHeight="1" x14ac:dyDescent="0.3">
      <c r="A18" s="165" t="s">
        <v>44</v>
      </c>
      <c r="B18" s="107">
        <v>71.388199999999998</v>
      </c>
      <c r="C18" s="107">
        <v>5.6445999999999996</v>
      </c>
      <c r="D18" s="109">
        <v>22.967199999999998</v>
      </c>
    </row>
    <row r="19" spans="1:4" ht="13.5" customHeight="1" x14ac:dyDescent="0.3">
      <c r="A19" s="166" t="s">
        <v>111</v>
      </c>
      <c r="B19" s="107">
        <v>67.266000000000005</v>
      </c>
      <c r="C19" s="107">
        <v>5.8329000000000004</v>
      </c>
      <c r="D19" s="109">
        <v>26.9011</v>
      </c>
    </row>
    <row r="20" spans="1:4" ht="13.5" customHeight="1" x14ac:dyDescent="0.3">
      <c r="A20" s="167" t="s">
        <v>112</v>
      </c>
      <c r="B20" s="107">
        <v>74.769800000000004</v>
      </c>
      <c r="C20" s="107">
        <v>5.2480000000000002</v>
      </c>
      <c r="D20" s="109">
        <v>19.982199999999999</v>
      </c>
    </row>
    <row r="21" spans="1:4" ht="13.5" customHeight="1" x14ac:dyDescent="0.3">
      <c r="A21" s="166" t="s">
        <v>113</v>
      </c>
      <c r="B21" s="107">
        <v>73.1584</v>
      </c>
      <c r="C21" s="107">
        <v>5.9749999999999996</v>
      </c>
      <c r="D21" s="109">
        <v>20.866599999999998</v>
      </c>
    </row>
    <row r="22" spans="1:4" ht="14.4" x14ac:dyDescent="0.3">
      <c r="A22" s="171"/>
      <c r="B22" s="110"/>
      <c r="C22" s="110"/>
      <c r="D22" s="169"/>
    </row>
    <row r="23" spans="1:4" ht="13.5" customHeight="1" x14ac:dyDescent="0.3">
      <c r="A23" s="165" t="s">
        <v>45</v>
      </c>
      <c r="B23" s="107">
        <v>76.799599999999998</v>
      </c>
      <c r="C23" s="107">
        <v>5.1097999999999999</v>
      </c>
      <c r="D23" s="109">
        <v>18.090599999999998</v>
      </c>
    </row>
    <row r="24" spans="1:4" ht="13.5" customHeight="1" x14ac:dyDescent="0.3">
      <c r="A24" s="166" t="s">
        <v>111</v>
      </c>
      <c r="B24" s="107">
        <v>71.375799999999998</v>
      </c>
      <c r="C24" s="107">
        <v>5.1860999999999997</v>
      </c>
      <c r="D24" s="109">
        <v>23.438099999999999</v>
      </c>
    </row>
    <row r="25" spans="1:4" ht="13.5" customHeight="1" x14ac:dyDescent="0.3">
      <c r="A25" s="167" t="s">
        <v>112</v>
      </c>
      <c r="B25" s="107">
        <v>80.331299999999999</v>
      </c>
      <c r="C25" s="107">
        <v>4.9436</v>
      </c>
      <c r="D25" s="109">
        <v>14.725099999999999</v>
      </c>
    </row>
    <row r="26" spans="1:4" ht="13.5" customHeight="1" x14ac:dyDescent="0.3">
      <c r="A26" s="166" t="s">
        <v>113</v>
      </c>
      <c r="B26" s="107">
        <v>80.046800000000005</v>
      </c>
      <c r="C26" s="107">
        <v>5.2297000000000002</v>
      </c>
      <c r="D26" s="109">
        <v>14.723599999999999</v>
      </c>
    </row>
    <row r="27" spans="1:4" ht="14.4" x14ac:dyDescent="0.3">
      <c r="A27" s="172"/>
      <c r="B27" s="110"/>
      <c r="C27" s="110"/>
      <c r="D27" s="169"/>
    </row>
    <row r="28" spans="1:4" ht="13.5" customHeight="1" x14ac:dyDescent="0.3">
      <c r="A28" s="165" t="s">
        <v>46</v>
      </c>
      <c r="B28" s="107">
        <v>64.202600000000004</v>
      </c>
      <c r="C28" s="107">
        <v>11.0221</v>
      </c>
      <c r="D28" s="109">
        <v>24.775200000000002</v>
      </c>
    </row>
    <row r="29" spans="1:4" ht="13.5" customHeight="1" x14ac:dyDescent="0.3">
      <c r="A29" s="166" t="s">
        <v>111</v>
      </c>
      <c r="B29" s="107">
        <v>56.652799999999999</v>
      </c>
      <c r="C29" s="107">
        <v>11.1318</v>
      </c>
      <c r="D29" s="109">
        <v>32.215400000000002</v>
      </c>
    </row>
    <row r="30" spans="1:4" ht="13.5" customHeight="1" x14ac:dyDescent="0.3">
      <c r="A30" s="167" t="s">
        <v>112</v>
      </c>
      <c r="B30" s="107">
        <v>69.243499999999997</v>
      </c>
      <c r="C30" s="107">
        <v>9.9994999999999994</v>
      </c>
      <c r="D30" s="109">
        <v>20.757100000000001</v>
      </c>
    </row>
    <row r="31" spans="1:4" ht="13.5" customHeight="1" x14ac:dyDescent="0.3">
      <c r="A31" s="166" t="s">
        <v>113</v>
      </c>
      <c r="B31" s="107">
        <v>68.599999999999994</v>
      </c>
      <c r="C31" s="107">
        <v>12.1061</v>
      </c>
      <c r="D31" s="109">
        <v>19.293900000000001</v>
      </c>
    </row>
    <row r="32" spans="1:4" ht="14.4" x14ac:dyDescent="0.3">
      <c r="A32" s="173"/>
      <c r="B32" s="110"/>
      <c r="C32" s="110"/>
      <c r="D32" s="169"/>
    </row>
    <row r="33" spans="1:6" ht="13.5" customHeight="1" x14ac:dyDescent="0.3">
      <c r="A33" s="165" t="s">
        <v>47</v>
      </c>
      <c r="B33" s="107">
        <v>73.070499999999996</v>
      </c>
      <c r="C33" s="107">
        <v>6.6040000000000001</v>
      </c>
      <c r="D33" s="109">
        <v>20.325399999999998</v>
      </c>
    </row>
    <row r="34" spans="1:6" ht="13.5" customHeight="1" x14ac:dyDescent="0.3">
      <c r="A34" s="166" t="s">
        <v>111</v>
      </c>
      <c r="B34" s="107">
        <v>67.208699999999993</v>
      </c>
      <c r="C34" s="107">
        <v>7.2507000000000001</v>
      </c>
      <c r="D34" s="109">
        <v>25.540600000000001</v>
      </c>
    </row>
    <row r="35" spans="1:6" ht="13.5" customHeight="1" x14ac:dyDescent="0.3">
      <c r="A35" s="167" t="s">
        <v>112</v>
      </c>
      <c r="B35" s="107">
        <v>77.428299999999993</v>
      </c>
      <c r="C35" s="107">
        <v>5.8094000000000001</v>
      </c>
      <c r="D35" s="109">
        <v>16.7623</v>
      </c>
    </row>
    <row r="36" spans="1:6" ht="13.5" customHeight="1" x14ac:dyDescent="0.3">
      <c r="A36" s="166" t="s">
        <v>113</v>
      </c>
      <c r="B36" s="107">
        <v>76.042000000000002</v>
      </c>
      <c r="C36" s="107">
        <v>6.4714999999999998</v>
      </c>
      <c r="D36" s="109">
        <v>17.4864</v>
      </c>
    </row>
    <row r="37" spans="1:6" ht="8.1" customHeight="1" thickBot="1" x14ac:dyDescent="0.35">
      <c r="A37" s="174"/>
      <c r="B37" s="163"/>
      <c r="C37" s="175"/>
      <c r="D37" s="162"/>
    </row>
    <row r="38" spans="1:6" ht="14.4" customHeight="1" x14ac:dyDescent="0.3">
      <c r="A38" s="176"/>
      <c r="B38" s="177"/>
      <c r="C38" s="178"/>
      <c r="D38" s="176"/>
    </row>
    <row r="39" spans="1:6" s="16" customFormat="1" ht="73.95" customHeight="1" x14ac:dyDescent="0.3">
      <c r="A39" s="206" t="s">
        <v>104</v>
      </c>
      <c r="B39" s="206"/>
      <c r="C39" s="206"/>
      <c r="D39" s="206"/>
      <c r="E39" s="45"/>
      <c r="F39" s="45"/>
    </row>
    <row r="40" spans="1:6" ht="12.75" customHeight="1" x14ac:dyDescent="0.25">
      <c r="A40" s="45"/>
      <c r="B40" s="45"/>
      <c r="C40" s="45"/>
      <c r="D40" s="45"/>
      <c r="E40" s="45"/>
      <c r="F40" s="45"/>
    </row>
  </sheetData>
  <mergeCells count="7">
    <mergeCell ref="A39:D39"/>
    <mergeCell ref="A1:D1"/>
    <mergeCell ref="A3:A6"/>
    <mergeCell ref="B3:D4"/>
    <mergeCell ref="B5:B6"/>
    <mergeCell ref="C5:C6"/>
    <mergeCell ref="D5:D6"/>
  </mergeCells>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workbookViewId="0">
      <selection activeCell="A47" sqref="A47:G47"/>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32.4" customHeight="1" x14ac:dyDescent="0.3">
      <c r="A1" s="246" t="s">
        <v>57</v>
      </c>
      <c r="B1" s="246"/>
      <c r="C1" s="246"/>
      <c r="D1" s="246"/>
      <c r="E1" s="246"/>
      <c r="F1" s="246"/>
      <c r="G1" s="246"/>
    </row>
    <row r="2" spans="1:9" ht="15" thickBot="1" x14ac:dyDescent="0.35">
      <c r="A2" s="46"/>
      <c r="B2" s="47"/>
      <c r="C2" s="28"/>
      <c r="D2" s="28"/>
      <c r="E2" s="47"/>
      <c r="F2" s="28"/>
      <c r="G2" s="28"/>
    </row>
    <row r="3" spans="1:9" x14ac:dyDescent="0.3">
      <c r="A3" s="247" t="s">
        <v>12</v>
      </c>
      <c r="B3" s="249" t="s">
        <v>59</v>
      </c>
      <c r="C3" s="250"/>
      <c r="D3" s="250"/>
      <c r="E3" s="250"/>
      <c r="F3" s="250"/>
      <c r="G3" s="250"/>
    </row>
    <row r="4" spans="1:9" ht="18.600000000000001" customHeight="1" x14ac:dyDescent="0.3">
      <c r="A4" s="247"/>
      <c r="B4" s="195" t="s">
        <v>115</v>
      </c>
      <c r="C4" s="196"/>
      <c r="D4" s="251"/>
      <c r="E4" s="195" t="s">
        <v>116</v>
      </c>
      <c r="F4" s="196"/>
      <c r="G4" s="251"/>
    </row>
    <row r="5" spans="1:9" x14ac:dyDescent="0.3">
      <c r="A5" s="247"/>
      <c r="B5" s="252" t="s">
        <v>48</v>
      </c>
      <c r="C5" s="252" t="s">
        <v>49</v>
      </c>
      <c r="D5" s="252" t="s">
        <v>50</v>
      </c>
      <c r="E5" s="252" t="s">
        <v>48</v>
      </c>
      <c r="F5" s="252" t="s">
        <v>49</v>
      </c>
      <c r="G5" s="242" t="s">
        <v>50</v>
      </c>
    </row>
    <row r="6" spans="1:9" ht="27.6" customHeight="1" x14ac:dyDescent="0.3">
      <c r="A6" s="248"/>
      <c r="B6" s="253"/>
      <c r="C6" s="253"/>
      <c r="D6" s="253"/>
      <c r="E6" s="253"/>
      <c r="F6" s="253"/>
      <c r="G6" s="243"/>
    </row>
    <row r="7" spans="1:9" ht="4.2" customHeight="1" x14ac:dyDescent="0.3">
      <c r="A7" s="48"/>
      <c r="B7" s="49"/>
      <c r="C7" s="49"/>
      <c r="D7" s="49"/>
      <c r="E7" s="49"/>
      <c r="F7" s="49"/>
      <c r="G7" s="50"/>
    </row>
    <row r="8" spans="1:9" x14ac:dyDescent="0.3">
      <c r="A8" s="20" t="s">
        <v>52</v>
      </c>
      <c r="B8" s="179">
        <v>52.581000000000003</v>
      </c>
      <c r="C8" s="179">
        <v>26.951000000000004</v>
      </c>
      <c r="D8" s="179">
        <v>20.468</v>
      </c>
      <c r="E8" s="179">
        <v>36.557000000000002</v>
      </c>
      <c r="F8" s="179">
        <v>44.962000000000003</v>
      </c>
      <c r="G8" s="180">
        <v>18.481000000000002</v>
      </c>
      <c r="I8" s="73"/>
    </row>
    <row r="9" spans="1:9" x14ac:dyDescent="0.3">
      <c r="A9" s="22" t="s">
        <v>22</v>
      </c>
      <c r="B9" s="179">
        <v>46.381</v>
      </c>
      <c r="C9" s="179">
        <v>24.965</v>
      </c>
      <c r="D9" s="179">
        <v>28.655000000000001</v>
      </c>
      <c r="E9" s="179">
        <v>37.554000000000002</v>
      </c>
      <c r="F9" s="179">
        <v>33.465000000000003</v>
      </c>
      <c r="G9" s="180">
        <v>28.98</v>
      </c>
    </row>
    <row r="10" spans="1:9" ht="16.2" x14ac:dyDescent="0.3">
      <c r="A10" s="23" t="s">
        <v>23</v>
      </c>
      <c r="B10" s="179">
        <v>46.353000000000002</v>
      </c>
      <c r="C10" s="179">
        <v>28.861999999999998</v>
      </c>
      <c r="D10" s="179">
        <v>24.785</v>
      </c>
      <c r="E10" s="179">
        <v>38.491</v>
      </c>
      <c r="F10" s="179">
        <v>39.597000000000001</v>
      </c>
      <c r="G10" s="180">
        <v>21.912000000000003</v>
      </c>
      <c r="I10" s="51"/>
    </row>
    <row r="11" spans="1:9" x14ac:dyDescent="0.3">
      <c r="A11" s="22" t="s">
        <v>24</v>
      </c>
      <c r="B11" s="179">
        <v>52.732999999999997</v>
      </c>
      <c r="C11" s="179">
        <v>28.977000000000004</v>
      </c>
      <c r="D11" s="179">
        <v>18.29</v>
      </c>
      <c r="E11" s="179">
        <v>37.997</v>
      </c>
      <c r="F11" s="179">
        <v>43.031999999999996</v>
      </c>
      <c r="G11" s="180">
        <v>18.970000000000002</v>
      </c>
    </row>
    <row r="12" spans="1:9" ht="16.2" x14ac:dyDescent="0.3">
      <c r="A12" s="181" t="s">
        <v>117</v>
      </c>
      <c r="B12" s="179">
        <v>61.45</v>
      </c>
      <c r="C12" s="179">
        <v>22.398</v>
      </c>
      <c r="D12" s="179">
        <v>16.152000000000001</v>
      </c>
      <c r="E12" s="179">
        <v>33.182000000000002</v>
      </c>
      <c r="F12" s="179">
        <v>53.812000000000005</v>
      </c>
      <c r="G12" s="180">
        <v>13.006</v>
      </c>
    </row>
    <row r="13" spans="1:9" x14ac:dyDescent="0.3">
      <c r="A13" s="23"/>
      <c r="B13" s="179"/>
      <c r="C13" s="179"/>
      <c r="D13" s="179"/>
      <c r="E13" s="179"/>
      <c r="F13" s="179"/>
      <c r="G13" s="180"/>
    </row>
    <row r="14" spans="1:9" x14ac:dyDescent="0.3">
      <c r="A14" s="20" t="s">
        <v>25</v>
      </c>
      <c r="B14" s="179">
        <v>59.601999999999997</v>
      </c>
      <c r="C14" s="179">
        <v>21.923999999999999</v>
      </c>
      <c r="D14" s="179">
        <v>18.474</v>
      </c>
      <c r="E14" s="179">
        <v>40.499000000000002</v>
      </c>
      <c r="F14" s="179">
        <v>40.921999999999997</v>
      </c>
      <c r="G14" s="180">
        <v>18.579000000000001</v>
      </c>
    </row>
    <row r="15" spans="1:9" x14ac:dyDescent="0.3">
      <c r="A15" s="22" t="s">
        <v>22</v>
      </c>
      <c r="B15" s="179">
        <v>53.935999999999993</v>
      </c>
      <c r="C15" s="179">
        <v>20.574000000000002</v>
      </c>
      <c r="D15" s="179">
        <v>25.490000000000002</v>
      </c>
      <c r="E15" s="179">
        <v>37.584000000000003</v>
      </c>
      <c r="F15" s="179">
        <v>34.445999999999998</v>
      </c>
      <c r="G15" s="180">
        <v>27.97</v>
      </c>
    </row>
    <row r="16" spans="1:9" ht="16.2" x14ac:dyDescent="0.3">
      <c r="A16" s="23" t="s">
        <v>23</v>
      </c>
      <c r="B16" s="179">
        <v>52.625999999999998</v>
      </c>
      <c r="C16" s="179">
        <v>23.708000000000002</v>
      </c>
      <c r="D16" s="179">
        <v>23.666</v>
      </c>
      <c r="E16" s="179">
        <v>42.521999999999998</v>
      </c>
      <c r="F16" s="179">
        <v>35.872999999999998</v>
      </c>
      <c r="G16" s="180">
        <v>21.603999999999999</v>
      </c>
    </row>
    <row r="17" spans="1:7" x14ac:dyDescent="0.3">
      <c r="A17" s="22" t="s">
        <v>24</v>
      </c>
      <c r="B17" s="179">
        <v>60.805</v>
      </c>
      <c r="C17" s="179">
        <v>23.427</v>
      </c>
      <c r="D17" s="179">
        <v>15.767999999999999</v>
      </c>
      <c r="E17" s="179">
        <v>42.552</v>
      </c>
      <c r="F17" s="179">
        <v>39.091999999999999</v>
      </c>
      <c r="G17" s="180">
        <v>18.356000000000002</v>
      </c>
    </row>
    <row r="18" spans="1:7" ht="16.2" x14ac:dyDescent="0.3">
      <c r="A18" s="181" t="s">
        <v>117</v>
      </c>
      <c r="B18" s="179">
        <v>70.254999999999995</v>
      </c>
      <c r="C18" s="179">
        <v>17.194000000000003</v>
      </c>
      <c r="D18" s="179">
        <v>12.551000000000002</v>
      </c>
      <c r="E18" s="179">
        <v>36.603000000000002</v>
      </c>
      <c r="F18" s="179">
        <v>50.111000000000004</v>
      </c>
      <c r="G18" s="180">
        <v>13.286999999999999</v>
      </c>
    </row>
    <row r="19" spans="1:7" x14ac:dyDescent="0.3">
      <c r="A19" s="23"/>
      <c r="B19" s="179"/>
      <c r="C19" s="179"/>
      <c r="D19" s="179"/>
      <c r="E19" s="179"/>
      <c r="F19" s="179"/>
      <c r="G19" s="180"/>
    </row>
    <row r="20" spans="1:7" x14ac:dyDescent="0.3">
      <c r="A20" s="20" t="s">
        <v>26</v>
      </c>
      <c r="B20" s="179">
        <v>45.457999999999998</v>
      </c>
      <c r="C20" s="179">
        <v>32.051000000000002</v>
      </c>
      <c r="D20" s="179">
        <v>22.491</v>
      </c>
      <c r="E20" s="179">
        <v>32.448999999999998</v>
      </c>
      <c r="F20" s="179">
        <v>49.173000000000002</v>
      </c>
      <c r="G20" s="180">
        <v>18.378</v>
      </c>
    </row>
    <row r="21" spans="1:7" x14ac:dyDescent="0.3">
      <c r="A21" s="22" t="s">
        <v>22</v>
      </c>
      <c r="B21" s="179">
        <v>37.872</v>
      </c>
      <c r="C21" s="179">
        <v>29.909999999999997</v>
      </c>
      <c r="D21" s="179">
        <v>32.218000000000004</v>
      </c>
      <c r="E21" s="179">
        <v>37.517000000000003</v>
      </c>
      <c r="F21" s="179">
        <v>32.226999999999997</v>
      </c>
      <c r="G21" s="180">
        <v>30.256</v>
      </c>
    </row>
    <row r="22" spans="1:7" ht="16.2" x14ac:dyDescent="0.3">
      <c r="A22" s="23" t="s">
        <v>23</v>
      </c>
      <c r="B22" s="179">
        <v>37.798999999999999</v>
      </c>
      <c r="C22" s="179">
        <v>35.89</v>
      </c>
      <c r="D22" s="179">
        <v>26.311</v>
      </c>
      <c r="E22" s="179">
        <v>32.496000000000002</v>
      </c>
      <c r="F22" s="179">
        <v>45.134</v>
      </c>
      <c r="G22" s="180">
        <v>22.37</v>
      </c>
    </row>
    <row r="23" spans="1:7" x14ac:dyDescent="0.3">
      <c r="A23" s="22" t="s">
        <v>24</v>
      </c>
      <c r="B23" s="179">
        <v>44.868000000000002</v>
      </c>
      <c r="C23" s="179">
        <v>34.384999999999998</v>
      </c>
      <c r="D23" s="179">
        <v>20.747</v>
      </c>
      <c r="E23" s="179">
        <v>33.489000000000004</v>
      </c>
      <c r="F23" s="179">
        <v>46.932000000000002</v>
      </c>
      <c r="G23" s="180">
        <v>19.577999999999999</v>
      </c>
    </row>
    <row r="24" spans="1:7" ht="16.2" x14ac:dyDescent="0.3">
      <c r="A24" s="181" t="s">
        <v>117</v>
      </c>
      <c r="B24" s="179">
        <v>54.817999999999998</v>
      </c>
      <c r="C24" s="179">
        <v>26.317</v>
      </c>
      <c r="D24" s="179">
        <v>18.865000000000002</v>
      </c>
      <c r="E24" s="179">
        <v>30.384</v>
      </c>
      <c r="F24" s="179">
        <v>56.84</v>
      </c>
      <c r="G24" s="180">
        <v>12.776000000000002</v>
      </c>
    </row>
    <row r="25" spans="1:7" x14ac:dyDescent="0.3">
      <c r="A25" s="23"/>
      <c r="B25" s="179"/>
      <c r="C25" s="179"/>
      <c r="D25" s="179"/>
      <c r="E25" s="179"/>
      <c r="F25" s="179"/>
      <c r="G25" s="180"/>
    </row>
    <row r="26" spans="1:7" x14ac:dyDescent="0.3">
      <c r="A26" s="20" t="s">
        <v>27</v>
      </c>
      <c r="B26" s="179">
        <v>48.783999999999999</v>
      </c>
      <c r="C26" s="179">
        <v>30.318000000000001</v>
      </c>
      <c r="D26" s="179">
        <v>20.896999999999998</v>
      </c>
      <c r="E26" s="179">
        <v>30.831999999999997</v>
      </c>
      <c r="F26" s="179">
        <v>50.907000000000004</v>
      </c>
      <c r="G26" s="180">
        <v>18.262</v>
      </c>
    </row>
    <row r="27" spans="1:7" x14ac:dyDescent="0.3">
      <c r="A27" s="22" t="s">
        <v>22</v>
      </c>
      <c r="B27" s="179">
        <v>37.858999999999995</v>
      </c>
      <c r="C27" s="179">
        <v>33.106999999999999</v>
      </c>
      <c r="D27" s="179">
        <v>29.033999999999999</v>
      </c>
      <c r="E27" s="179">
        <v>31.012</v>
      </c>
      <c r="F27" s="179">
        <v>37.863</v>
      </c>
      <c r="G27" s="180">
        <v>31.125000000000004</v>
      </c>
    </row>
    <row r="28" spans="1:7" ht="16.2" x14ac:dyDescent="0.3">
      <c r="A28" s="23" t="s">
        <v>23</v>
      </c>
      <c r="B28" s="179">
        <v>40.997</v>
      </c>
      <c r="C28" s="179">
        <v>32.639000000000003</v>
      </c>
      <c r="D28" s="179">
        <v>26.362999999999996</v>
      </c>
      <c r="E28" s="179">
        <v>31.916</v>
      </c>
      <c r="F28" s="179">
        <v>44.690000000000005</v>
      </c>
      <c r="G28" s="180">
        <v>23.394000000000002</v>
      </c>
    </row>
    <row r="29" spans="1:7" x14ac:dyDescent="0.3">
      <c r="A29" s="22" t="s">
        <v>24</v>
      </c>
      <c r="B29" s="179">
        <v>48.55</v>
      </c>
      <c r="C29" s="179">
        <v>32.966999999999999</v>
      </c>
      <c r="D29" s="179">
        <v>18.484000000000002</v>
      </c>
      <c r="E29" s="179">
        <v>32.375999999999998</v>
      </c>
      <c r="F29" s="179">
        <v>48.68</v>
      </c>
      <c r="G29" s="180">
        <v>18.945</v>
      </c>
    </row>
    <row r="30" spans="1:7" ht="16.2" x14ac:dyDescent="0.3">
      <c r="A30" s="181" t="s">
        <v>117</v>
      </c>
      <c r="B30" s="179">
        <v>58.85</v>
      </c>
      <c r="C30" s="179">
        <v>24.166999999999998</v>
      </c>
      <c r="D30" s="179">
        <v>16.983000000000001</v>
      </c>
      <c r="E30" s="179">
        <v>28.608000000000001</v>
      </c>
      <c r="F30" s="179">
        <v>59.138999999999996</v>
      </c>
      <c r="G30" s="180">
        <v>12.254</v>
      </c>
    </row>
    <row r="31" spans="1:7" x14ac:dyDescent="0.3">
      <c r="A31" s="23"/>
      <c r="B31" s="179"/>
      <c r="C31" s="179"/>
      <c r="D31" s="179"/>
      <c r="E31" s="179"/>
      <c r="F31" s="179"/>
      <c r="G31" s="180"/>
    </row>
    <row r="32" spans="1:7" x14ac:dyDescent="0.3">
      <c r="A32" s="20" t="s">
        <v>28</v>
      </c>
      <c r="B32" s="179">
        <v>68.567000000000007</v>
      </c>
      <c r="C32" s="179">
        <v>12.792</v>
      </c>
      <c r="D32" s="179">
        <v>18.641999999999999</v>
      </c>
      <c r="E32" s="179">
        <v>57.694000000000003</v>
      </c>
      <c r="F32" s="179">
        <v>25.307000000000002</v>
      </c>
      <c r="G32" s="180">
        <v>16.998999999999999</v>
      </c>
    </row>
    <row r="33" spans="1:7" x14ac:dyDescent="0.3">
      <c r="A33" s="22" t="s">
        <v>22</v>
      </c>
      <c r="B33" s="179">
        <v>72.950999999999993</v>
      </c>
      <c r="C33" s="179">
        <v>5.968</v>
      </c>
      <c r="D33" s="179">
        <v>21.08</v>
      </c>
      <c r="E33" s="179">
        <v>55.403000000000006</v>
      </c>
      <c r="F33" s="179">
        <v>21.361000000000001</v>
      </c>
      <c r="G33" s="180">
        <v>23.236000000000001</v>
      </c>
    </row>
    <row r="34" spans="1:7" ht="16.2" x14ac:dyDescent="0.3">
      <c r="A34" s="23" t="s">
        <v>23</v>
      </c>
      <c r="B34" s="179">
        <v>67.438000000000002</v>
      </c>
      <c r="C34" s="179">
        <v>11.943</v>
      </c>
      <c r="D34" s="179">
        <v>20.617999999999999</v>
      </c>
      <c r="E34" s="179">
        <v>62.114000000000004</v>
      </c>
      <c r="F34" s="179">
        <v>21.632000000000001</v>
      </c>
      <c r="G34" s="180">
        <v>16.253999999999998</v>
      </c>
    </row>
    <row r="35" spans="1:7" x14ac:dyDescent="0.3">
      <c r="A35" s="22" t="s">
        <v>24</v>
      </c>
      <c r="B35" s="179">
        <v>66.754999999999995</v>
      </c>
      <c r="C35" s="179">
        <v>14.888000000000002</v>
      </c>
      <c r="D35" s="179">
        <v>18.356999999999999</v>
      </c>
      <c r="E35" s="179">
        <v>55.750999999999998</v>
      </c>
      <c r="F35" s="179">
        <v>25.03</v>
      </c>
      <c r="G35" s="180">
        <v>19.218</v>
      </c>
    </row>
    <row r="36" spans="1:7" ht="16.2" x14ac:dyDescent="0.3">
      <c r="A36" s="181" t="s">
        <v>117</v>
      </c>
      <c r="B36" s="179">
        <v>72.903999999999996</v>
      </c>
      <c r="C36" s="179">
        <v>15.217000000000001</v>
      </c>
      <c r="D36" s="179">
        <v>11.879000000000001</v>
      </c>
      <c r="E36" s="179">
        <v>56.881999999999998</v>
      </c>
      <c r="F36" s="179">
        <v>33.450000000000003</v>
      </c>
      <c r="G36" s="180">
        <v>9.668000000000001</v>
      </c>
    </row>
    <row r="37" spans="1:7" x14ac:dyDescent="0.3">
      <c r="A37" s="23"/>
      <c r="B37" s="179"/>
      <c r="C37" s="179"/>
      <c r="D37" s="179"/>
      <c r="E37" s="179"/>
      <c r="F37" s="179"/>
      <c r="G37" s="180"/>
    </row>
    <row r="38" spans="1:7" x14ac:dyDescent="0.3">
      <c r="A38" s="20" t="s">
        <v>29</v>
      </c>
      <c r="B38" s="179">
        <v>48.722000000000001</v>
      </c>
      <c r="C38" s="179">
        <v>30.037000000000003</v>
      </c>
      <c r="D38" s="179">
        <v>21.241</v>
      </c>
      <c r="E38" s="179">
        <v>37.374000000000002</v>
      </c>
      <c r="F38" s="179">
        <v>41.027000000000001</v>
      </c>
      <c r="G38" s="180">
        <v>21.599</v>
      </c>
    </row>
    <row r="39" spans="1:7" x14ac:dyDescent="0.3">
      <c r="A39" s="22" t="s">
        <v>22</v>
      </c>
      <c r="B39" s="179">
        <v>38.191000000000003</v>
      </c>
      <c r="C39" s="179">
        <v>24.77</v>
      </c>
      <c r="D39" s="179">
        <v>37.039000000000001</v>
      </c>
      <c r="E39" s="179">
        <v>35.698999999999998</v>
      </c>
      <c r="F39" s="179">
        <v>33.259</v>
      </c>
      <c r="G39" s="180">
        <v>31.041</v>
      </c>
    </row>
    <row r="40" spans="1:7" ht="16.2" x14ac:dyDescent="0.3">
      <c r="A40" s="23" t="s">
        <v>23</v>
      </c>
      <c r="B40" s="179">
        <v>43.198999999999998</v>
      </c>
      <c r="C40" s="179">
        <v>34.207999999999998</v>
      </c>
      <c r="D40" s="179">
        <v>22.593</v>
      </c>
      <c r="E40" s="179">
        <v>37.208000000000006</v>
      </c>
      <c r="F40" s="179">
        <v>39.533000000000001</v>
      </c>
      <c r="G40" s="180">
        <v>23.258000000000003</v>
      </c>
    </row>
    <row r="41" spans="1:7" x14ac:dyDescent="0.3">
      <c r="A41" s="22" t="s">
        <v>24</v>
      </c>
      <c r="B41" s="179">
        <v>52.271999999999998</v>
      </c>
      <c r="C41" s="179">
        <v>30.148000000000003</v>
      </c>
      <c r="D41" s="179">
        <v>17.580000000000002</v>
      </c>
      <c r="E41" s="179">
        <v>38.690999999999995</v>
      </c>
      <c r="F41" s="179">
        <v>41.561</v>
      </c>
      <c r="G41" s="180">
        <v>19.747999999999998</v>
      </c>
    </row>
    <row r="42" spans="1:7" ht="16.2" x14ac:dyDescent="0.3">
      <c r="A42" s="181" t="s">
        <v>117</v>
      </c>
      <c r="B42" s="179">
        <v>62.166999999999994</v>
      </c>
      <c r="C42" s="179">
        <v>24.685000000000002</v>
      </c>
      <c r="D42" s="179">
        <v>13.147</v>
      </c>
      <c r="E42" s="179">
        <v>35.709000000000003</v>
      </c>
      <c r="F42" s="179">
        <v>46.674999999999997</v>
      </c>
      <c r="G42" s="180">
        <v>17.614999999999998</v>
      </c>
    </row>
    <row r="43" spans="1:7" ht="15" thickBot="1" x14ac:dyDescent="0.35">
      <c r="A43" s="28"/>
      <c r="B43" s="82"/>
      <c r="C43" s="82"/>
      <c r="D43" s="82"/>
      <c r="E43" s="82"/>
      <c r="F43" s="82"/>
      <c r="G43" s="83"/>
    </row>
    <row r="45" spans="1:7" ht="29.4" customHeight="1" x14ac:dyDescent="0.3">
      <c r="A45" s="244" t="s">
        <v>56</v>
      </c>
      <c r="B45" s="244"/>
      <c r="C45" s="244"/>
      <c r="D45" s="244"/>
      <c r="E45" s="244"/>
      <c r="F45" s="244"/>
      <c r="G45" s="244"/>
    </row>
    <row r="46" spans="1:7" ht="21" customHeight="1" x14ac:dyDescent="0.3">
      <c r="A46" s="244" t="s">
        <v>118</v>
      </c>
      <c r="B46" s="244"/>
      <c r="C46" s="244"/>
      <c r="D46" s="244"/>
      <c r="E46" s="244"/>
      <c r="F46" s="244"/>
      <c r="G46" s="244"/>
    </row>
    <row r="47" spans="1:7" ht="82.2" customHeight="1" x14ac:dyDescent="0.3">
      <c r="A47" s="245" t="s">
        <v>114</v>
      </c>
      <c r="B47" s="245"/>
      <c r="C47" s="245"/>
      <c r="D47" s="245"/>
      <c r="E47" s="245"/>
      <c r="F47" s="245"/>
      <c r="G47" s="245"/>
    </row>
  </sheetData>
  <mergeCells count="14">
    <mergeCell ref="G5:G6"/>
    <mergeCell ref="A45:G45"/>
    <mergeCell ref="A46:G46"/>
    <mergeCell ref="A47:G47"/>
    <mergeCell ref="A1:G1"/>
    <mergeCell ref="A3:A6"/>
    <mergeCell ref="B3:G3"/>
    <mergeCell ref="B4:D4"/>
    <mergeCell ref="E4:G4"/>
    <mergeCell ref="B5:B6"/>
    <mergeCell ref="C5:C6"/>
    <mergeCell ref="D5:D6"/>
    <mergeCell ref="E5:E6"/>
    <mergeCell ref="F5:F6"/>
  </mergeCells>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tabSelected="1" workbookViewId="0">
      <selection activeCell="A41" sqref="A41"/>
    </sheetView>
  </sheetViews>
  <sheetFormatPr defaultRowHeight="14.4" x14ac:dyDescent="0.3"/>
  <cols>
    <col min="1" max="1" width="35" customWidth="1"/>
    <col min="2" max="2" width="9.77734375" style="16" customWidth="1"/>
    <col min="3" max="3" width="10.77734375" style="69" customWidth="1"/>
    <col min="4" max="4" width="10.77734375" style="16" customWidth="1"/>
    <col min="5" max="5" width="9.77734375" style="16" customWidth="1"/>
    <col min="6" max="6" width="10.77734375" style="69" customWidth="1"/>
    <col min="7" max="7" width="10.77734375" style="16" customWidth="1"/>
    <col min="8" max="8" width="9.77734375" customWidth="1"/>
    <col min="9" max="9" width="10.77734375" style="70" customWidth="1"/>
    <col min="10" max="10" width="10.5546875" customWidth="1"/>
    <col min="12" max="12" width="12.6640625" hidden="1" customWidth="1"/>
    <col min="13" max="13" width="9" hidden="1" customWidth="1"/>
  </cols>
  <sheetData>
    <row r="1" spans="1:13" ht="16.8" customHeight="1" x14ac:dyDescent="0.3">
      <c r="A1" s="264" t="s">
        <v>60</v>
      </c>
      <c r="B1" s="54"/>
      <c r="C1" s="54"/>
      <c r="D1" s="54"/>
      <c r="E1" s="54"/>
      <c r="F1" s="54"/>
      <c r="G1" s="54"/>
      <c r="H1" s="54"/>
      <c r="I1" s="54"/>
      <c r="J1" s="54"/>
      <c r="K1" s="54"/>
      <c r="M1" s="55" t="s">
        <v>51</v>
      </c>
    </row>
    <row r="2" spans="1:13" ht="15" thickBot="1" x14ac:dyDescent="0.35">
      <c r="A2" s="56"/>
      <c r="B2" s="57"/>
      <c r="C2" s="58"/>
      <c r="D2" s="57"/>
      <c r="E2" s="57"/>
      <c r="F2" s="58"/>
      <c r="G2" s="57"/>
      <c r="H2" s="28"/>
      <c r="I2" s="59"/>
      <c r="J2" s="28"/>
    </row>
    <row r="3" spans="1:13" ht="13.2" customHeight="1" x14ac:dyDescent="0.3">
      <c r="B3" s="265" t="s">
        <v>58</v>
      </c>
      <c r="C3" s="260"/>
      <c r="D3" s="260"/>
      <c r="E3" s="260"/>
      <c r="F3" s="260"/>
      <c r="G3" s="260"/>
      <c r="H3" s="260"/>
      <c r="I3" s="260"/>
      <c r="J3" s="260"/>
      <c r="M3" s="60"/>
    </row>
    <row r="4" spans="1:13" x14ac:dyDescent="0.3">
      <c r="B4" s="261" t="s">
        <v>48</v>
      </c>
      <c r="C4" s="262"/>
      <c r="D4" s="263"/>
      <c r="E4" s="261" t="s">
        <v>49</v>
      </c>
      <c r="F4" s="262"/>
      <c r="G4" s="263"/>
      <c r="H4" s="261" t="s">
        <v>50</v>
      </c>
      <c r="I4" s="262"/>
      <c r="J4" s="262"/>
    </row>
    <row r="5" spans="1:13" ht="13.2" customHeight="1" x14ac:dyDescent="0.3">
      <c r="A5" s="61" t="s">
        <v>12</v>
      </c>
      <c r="B5" s="254" t="s">
        <v>34</v>
      </c>
      <c r="C5" s="257" t="s">
        <v>35</v>
      </c>
      <c r="D5" s="254" t="s">
        <v>36</v>
      </c>
      <c r="E5" s="254" t="s">
        <v>34</v>
      </c>
      <c r="F5" s="257" t="s">
        <v>35</v>
      </c>
      <c r="G5" s="254" t="s">
        <v>36</v>
      </c>
      <c r="H5" s="254" t="s">
        <v>34</v>
      </c>
      <c r="I5" s="257" t="s">
        <v>35</v>
      </c>
      <c r="J5" s="257" t="s">
        <v>36</v>
      </c>
    </row>
    <row r="6" spans="1:13" x14ac:dyDescent="0.3">
      <c r="B6" s="255"/>
      <c r="C6" s="258"/>
      <c r="D6" s="255"/>
      <c r="E6" s="255"/>
      <c r="F6" s="258"/>
      <c r="G6" s="255"/>
      <c r="H6" s="255"/>
      <c r="I6" s="258"/>
      <c r="J6" s="258"/>
    </row>
    <row r="7" spans="1:13" x14ac:dyDescent="0.3">
      <c r="A7" s="62"/>
      <c r="B7" s="256"/>
      <c r="C7" s="259"/>
      <c r="D7" s="256"/>
      <c r="E7" s="256"/>
      <c r="F7" s="259"/>
      <c r="G7" s="256"/>
      <c r="H7" s="256"/>
      <c r="I7" s="259"/>
      <c r="J7" s="259"/>
    </row>
    <row r="8" spans="1:13" x14ac:dyDescent="0.3">
      <c r="A8" s="1"/>
      <c r="B8" s="182"/>
      <c r="C8" s="182"/>
      <c r="D8" s="182"/>
      <c r="E8" s="182"/>
      <c r="F8" s="182"/>
      <c r="G8" s="182"/>
      <c r="H8" s="182"/>
      <c r="I8" s="182"/>
      <c r="J8" s="183"/>
    </row>
    <row r="9" spans="1:13" x14ac:dyDescent="0.3">
      <c r="A9" s="20" t="s">
        <v>21</v>
      </c>
      <c r="B9" s="8">
        <v>70.278999999999996</v>
      </c>
      <c r="C9" s="8">
        <v>7.9809000000000001</v>
      </c>
      <c r="D9" s="8">
        <v>21.740100000000002</v>
      </c>
      <c r="E9" s="8">
        <v>77.601200000000006</v>
      </c>
      <c r="F9" s="8">
        <v>4.2195</v>
      </c>
      <c r="G9" s="8">
        <v>18.179300000000001</v>
      </c>
      <c r="H9" s="8">
        <v>73.452699999999993</v>
      </c>
      <c r="I9" s="8">
        <v>7.7301000000000002</v>
      </c>
      <c r="J9" s="9">
        <v>18.8172</v>
      </c>
      <c r="L9" s="64">
        <v>832458831</v>
      </c>
      <c r="M9" s="65">
        <v>3789</v>
      </c>
    </row>
    <row r="10" spans="1:13" x14ac:dyDescent="0.3">
      <c r="A10" s="22" t="s">
        <v>22</v>
      </c>
      <c r="B10" s="8">
        <v>46.594200000000001</v>
      </c>
      <c r="C10" s="8">
        <v>13.1996</v>
      </c>
      <c r="D10" s="8">
        <v>40.206200000000003</v>
      </c>
      <c r="E10" s="8">
        <v>58.552100000000003</v>
      </c>
      <c r="F10" s="8">
        <v>10.535</v>
      </c>
      <c r="G10" s="8">
        <v>30.913</v>
      </c>
      <c r="H10" s="8">
        <v>55.737499999999997</v>
      </c>
      <c r="I10" s="8">
        <v>12.0017</v>
      </c>
      <c r="J10" s="9">
        <v>32.260800000000003</v>
      </c>
      <c r="L10" s="64">
        <v>69902670</v>
      </c>
      <c r="M10" s="64">
        <v>395</v>
      </c>
    </row>
    <row r="11" spans="1:13" ht="16.2" x14ac:dyDescent="0.3">
      <c r="A11" s="23" t="s">
        <v>23</v>
      </c>
      <c r="B11" s="8">
        <v>65.918599999999998</v>
      </c>
      <c r="C11" s="8">
        <v>10.1564</v>
      </c>
      <c r="D11" s="8">
        <v>23.925000000000001</v>
      </c>
      <c r="E11" s="8">
        <v>74.911500000000004</v>
      </c>
      <c r="F11" s="8">
        <v>6.1216999999999997</v>
      </c>
      <c r="G11" s="8">
        <v>18.966699999999999</v>
      </c>
      <c r="H11" s="8">
        <v>73.022900000000007</v>
      </c>
      <c r="I11" s="8">
        <v>8.9720999999999993</v>
      </c>
      <c r="J11" s="9">
        <v>18.004899999999999</v>
      </c>
      <c r="L11" s="64">
        <v>208803979</v>
      </c>
      <c r="M11" s="64">
        <v>1024</v>
      </c>
    </row>
    <row r="12" spans="1:13" x14ac:dyDescent="0.3">
      <c r="A12" s="22" t="s">
        <v>24</v>
      </c>
      <c r="B12" s="8">
        <v>72.284800000000004</v>
      </c>
      <c r="C12" s="8">
        <v>8.5998000000000001</v>
      </c>
      <c r="D12" s="8">
        <v>19.115400000000001</v>
      </c>
      <c r="E12" s="8">
        <v>78.836799999999997</v>
      </c>
      <c r="F12" s="8">
        <v>4.3000999999999996</v>
      </c>
      <c r="G12" s="8">
        <v>16.863099999999999</v>
      </c>
      <c r="H12" s="8">
        <v>75.212500000000006</v>
      </c>
      <c r="I12" s="8">
        <v>7.9367000000000001</v>
      </c>
      <c r="J12" s="9">
        <v>16.8508</v>
      </c>
      <c r="L12" s="66">
        <v>313484826</v>
      </c>
      <c r="M12" s="66">
        <v>1477</v>
      </c>
    </row>
    <row r="13" spans="1:13" ht="16.2" x14ac:dyDescent="0.3">
      <c r="A13" s="23" t="s">
        <v>98</v>
      </c>
      <c r="B13" s="8">
        <v>77.280500000000004</v>
      </c>
      <c r="C13" s="8">
        <v>3.9441000000000002</v>
      </c>
      <c r="D13" s="8">
        <v>18.775500000000001</v>
      </c>
      <c r="E13" s="8">
        <v>80.537000000000006</v>
      </c>
      <c r="F13" s="8">
        <v>2.2265999999999999</v>
      </c>
      <c r="G13" s="8">
        <v>17.2363</v>
      </c>
      <c r="H13" s="8">
        <v>79.737399999999994</v>
      </c>
      <c r="I13" s="8">
        <v>3.6934</v>
      </c>
      <c r="J13" s="9">
        <v>16.569299999999998</v>
      </c>
      <c r="L13" s="66">
        <v>240267356</v>
      </c>
      <c r="M13" s="66">
        <v>893</v>
      </c>
    </row>
    <row r="14" spans="1:13" x14ac:dyDescent="0.3">
      <c r="A14" s="23"/>
      <c r="B14" s="63"/>
      <c r="C14" s="63"/>
      <c r="D14" s="63"/>
      <c r="E14" s="24"/>
      <c r="F14" s="24"/>
      <c r="G14" s="24"/>
      <c r="H14" s="74"/>
      <c r="I14" s="74"/>
      <c r="J14" s="75"/>
      <c r="M14" s="60"/>
    </row>
    <row r="15" spans="1:13" x14ac:dyDescent="0.3">
      <c r="A15" s="20" t="s">
        <v>25</v>
      </c>
      <c r="B15" s="8">
        <v>70.34</v>
      </c>
      <c r="C15" s="8">
        <v>8.3853000000000009</v>
      </c>
      <c r="D15" s="8">
        <v>21.274699999999999</v>
      </c>
      <c r="E15" s="8">
        <v>83.271000000000001</v>
      </c>
      <c r="F15" s="8">
        <v>4.5248999999999997</v>
      </c>
      <c r="G15" s="8">
        <v>12.2041</v>
      </c>
      <c r="H15" s="8">
        <v>76.710400000000007</v>
      </c>
      <c r="I15" s="8">
        <v>8.4519000000000002</v>
      </c>
      <c r="J15" s="9">
        <v>14.8377</v>
      </c>
      <c r="L15" s="64">
        <v>472496325</v>
      </c>
      <c r="M15" s="64">
        <v>2045</v>
      </c>
    </row>
    <row r="16" spans="1:13" x14ac:dyDescent="0.3">
      <c r="A16" s="22" t="s">
        <v>22</v>
      </c>
      <c r="B16" s="8">
        <v>52.669600000000003</v>
      </c>
      <c r="C16" s="8">
        <v>14.256500000000001</v>
      </c>
      <c r="D16" s="8">
        <v>33.073799999999999</v>
      </c>
      <c r="E16" s="8">
        <v>71.469800000000006</v>
      </c>
      <c r="F16" s="8">
        <v>11.469200000000001</v>
      </c>
      <c r="G16" s="8">
        <v>17.0609</v>
      </c>
      <c r="H16" s="8">
        <v>68.107699999999994</v>
      </c>
      <c r="I16" s="8">
        <v>13.357799999999999</v>
      </c>
      <c r="J16" s="9">
        <v>18.534500000000001</v>
      </c>
      <c r="L16" s="64">
        <v>40127570</v>
      </c>
      <c r="M16" s="64">
        <v>233</v>
      </c>
    </row>
    <row r="17" spans="1:13" ht="16.2" x14ac:dyDescent="0.3">
      <c r="A17" s="23" t="s">
        <v>23</v>
      </c>
      <c r="B17" s="8">
        <v>67.226299999999995</v>
      </c>
      <c r="C17" s="8">
        <v>10.667400000000001</v>
      </c>
      <c r="D17" s="8">
        <v>22.106200000000001</v>
      </c>
      <c r="E17" s="8">
        <v>85.036699999999996</v>
      </c>
      <c r="F17" s="8">
        <v>6.4040999999999997</v>
      </c>
      <c r="G17" s="8">
        <v>8.5592000000000006</v>
      </c>
      <c r="H17" s="8">
        <v>75.965400000000002</v>
      </c>
      <c r="I17" s="8">
        <v>9.6867000000000001</v>
      </c>
      <c r="J17" s="9">
        <v>14.348000000000001</v>
      </c>
      <c r="L17" s="64">
        <v>136062992</v>
      </c>
      <c r="M17" s="64">
        <v>642</v>
      </c>
    </row>
    <row r="18" spans="1:13" x14ac:dyDescent="0.3">
      <c r="A18" s="22" t="s">
        <v>24</v>
      </c>
      <c r="B18" s="8">
        <v>73.174999999999997</v>
      </c>
      <c r="C18" s="8">
        <v>8.4304000000000006</v>
      </c>
      <c r="D18" s="8">
        <v>18.394600000000001</v>
      </c>
      <c r="E18" s="8">
        <v>86.246499999999997</v>
      </c>
      <c r="F18" s="8">
        <v>4.1551</v>
      </c>
      <c r="G18" s="8">
        <v>9.5984999999999996</v>
      </c>
      <c r="H18" s="8">
        <v>79.179000000000002</v>
      </c>
      <c r="I18" s="8">
        <v>8.2792999999999992</v>
      </c>
      <c r="J18" s="9">
        <v>12.541700000000001</v>
      </c>
      <c r="L18" s="64">
        <v>174927093</v>
      </c>
      <c r="M18" s="64">
        <v>746</v>
      </c>
    </row>
    <row r="19" spans="1:13" ht="16.2" x14ac:dyDescent="0.3">
      <c r="A19" s="23" t="s">
        <v>98</v>
      </c>
      <c r="B19" s="8">
        <v>74.592399999999998</v>
      </c>
      <c r="C19" s="8">
        <v>4.0298999999999996</v>
      </c>
      <c r="D19" s="8">
        <v>21.377800000000001</v>
      </c>
      <c r="E19" s="8">
        <v>81.210099999999997</v>
      </c>
      <c r="F19" s="8">
        <v>2.2553000000000001</v>
      </c>
      <c r="G19" s="8">
        <v>16.534500000000001</v>
      </c>
      <c r="H19" s="8">
        <v>78.426000000000002</v>
      </c>
      <c r="I19" s="8">
        <v>3.9257</v>
      </c>
      <c r="J19" s="9">
        <v>17.648399999999999</v>
      </c>
      <c r="L19" s="64">
        <v>121378670</v>
      </c>
      <c r="M19" s="64">
        <v>424</v>
      </c>
    </row>
    <row r="20" spans="1:13" x14ac:dyDescent="0.3">
      <c r="A20" s="42"/>
      <c r="B20" s="63"/>
      <c r="C20" s="63"/>
      <c r="D20" s="63"/>
      <c r="E20" s="24"/>
      <c r="F20" s="24"/>
      <c r="G20" s="24"/>
      <c r="H20" s="74"/>
      <c r="I20" s="74"/>
      <c r="J20" s="75"/>
      <c r="M20" s="60"/>
    </row>
    <row r="21" spans="1:13" x14ac:dyDescent="0.3">
      <c r="A21" s="20" t="s">
        <v>26</v>
      </c>
      <c r="B21" s="8">
        <v>70.199600000000004</v>
      </c>
      <c r="C21" s="8">
        <v>7.4550000000000001</v>
      </c>
      <c r="D21" s="8">
        <v>22.345500000000001</v>
      </c>
      <c r="E21" s="8">
        <v>72.683800000000005</v>
      </c>
      <c r="F21" s="8">
        <v>3.9546999999999999</v>
      </c>
      <c r="G21" s="8">
        <v>23.361499999999999</v>
      </c>
      <c r="H21" s="8">
        <v>70.020600000000002</v>
      </c>
      <c r="I21" s="8">
        <v>6.9696999999999996</v>
      </c>
      <c r="J21" s="9">
        <v>23.009699999999999</v>
      </c>
      <c r="L21" s="64">
        <v>359962506</v>
      </c>
      <c r="M21" s="64">
        <v>1744</v>
      </c>
    </row>
    <row r="22" spans="1:13" x14ac:dyDescent="0.3">
      <c r="A22" s="22" t="s">
        <v>22</v>
      </c>
      <c r="B22" s="8">
        <v>38.906599999999997</v>
      </c>
      <c r="C22" s="8">
        <v>11.862299999999999</v>
      </c>
      <c r="D22" s="8">
        <v>49.231099999999998</v>
      </c>
      <c r="E22" s="8">
        <v>41.112400000000001</v>
      </c>
      <c r="F22" s="8">
        <v>9.2736000000000001</v>
      </c>
      <c r="G22" s="8">
        <v>49.613900000000001</v>
      </c>
      <c r="H22" s="8">
        <v>41.293500000000002</v>
      </c>
      <c r="I22" s="8">
        <v>10.4183</v>
      </c>
      <c r="J22" s="9">
        <v>48.288200000000003</v>
      </c>
      <c r="L22" s="64">
        <v>29775100</v>
      </c>
      <c r="M22" s="64">
        <v>162</v>
      </c>
    </row>
    <row r="23" spans="1:13" ht="16.2" x14ac:dyDescent="0.3">
      <c r="A23" s="23" t="s">
        <v>23</v>
      </c>
      <c r="B23" s="8">
        <v>63.373399999999997</v>
      </c>
      <c r="C23" s="8">
        <v>9.1618999999999993</v>
      </c>
      <c r="D23" s="8">
        <v>27.464700000000001</v>
      </c>
      <c r="E23" s="8">
        <v>62.9422</v>
      </c>
      <c r="F23" s="8">
        <v>5.7878999999999996</v>
      </c>
      <c r="G23" s="8">
        <v>31.2699</v>
      </c>
      <c r="H23" s="8">
        <v>68.796400000000006</v>
      </c>
      <c r="I23" s="8">
        <v>7.9458000000000002</v>
      </c>
      <c r="J23" s="9">
        <v>23.257899999999999</v>
      </c>
      <c r="L23" s="64">
        <v>72740987</v>
      </c>
      <c r="M23" s="64">
        <v>382</v>
      </c>
    </row>
    <row r="24" spans="1:13" x14ac:dyDescent="0.3">
      <c r="A24" s="22" t="s">
        <v>24</v>
      </c>
      <c r="B24" s="8">
        <v>71.165300000000002</v>
      </c>
      <c r="C24" s="8">
        <v>8.8127999999999993</v>
      </c>
      <c r="D24" s="8">
        <v>20.021899999999999</v>
      </c>
      <c r="E24" s="8">
        <v>72.728800000000007</v>
      </c>
      <c r="F24" s="8">
        <v>4.4196</v>
      </c>
      <c r="G24" s="8">
        <v>22.851600000000001</v>
      </c>
      <c r="H24" s="8">
        <v>71.5321</v>
      </c>
      <c r="I24" s="8">
        <v>7.6188000000000002</v>
      </c>
      <c r="J24" s="9">
        <v>20.8491</v>
      </c>
      <c r="L24" s="66">
        <v>138557733</v>
      </c>
      <c r="M24" s="66">
        <v>731</v>
      </c>
    </row>
    <row r="25" spans="1:13" ht="16.2" x14ac:dyDescent="0.3">
      <c r="A25" s="23" t="s">
        <v>98</v>
      </c>
      <c r="B25" s="8">
        <v>79.929000000000002</v>
      </c>
      <c r="C25" s="8">
        <v>3.8595999999999999</v>
      </c>
      <c r="D25" s="8">
        <v>16.211500000000001</v>
      </c>
      <c r="E25" s="8">
        <v>80.051699999999997</v>
      </c>
      <c r="F25" s="8">
        <v>2.206</v>
      </c>
      <c r="G25" s="8">
        <v>17.7424</v>
      </c>
      <c r="H25" s="8">
        <v>80.852800000000002</v>
      </c>
      <c r="I25" s="8">
        <v>3.4958</v>
      </c>
      <c r="J25" s="9">
        <v>15.651400000000001</v>
      </c>
      <c r="L25" s="66">
        <v>118888686</v>
      </c>
      <c r="M25" s="66">
        <v>469</v>
      </c>
    </row>
    <row r="26" spans="1:13" x14ac:dyDescent="0.3">
      <c r="A26" s="26"/>
      <c r="B26" s="76"/>
      <c r="C26" s="24"/>
      <c r="D26" s="24"/>
      <c r="E26" s="24"/>
      <c r="F26" s="24"/>
      <c r="G26" s="24"/>
      <c r="H26" s="74"/>
      <c r="I26" s="74"/>
      <c r="J26" s="75"/>
    </row>
    <row r="27" spans="1:13" x14ac:dyDescent="0.3">
      <c r="A27" s="20" t="s">
        <v>27</v>
      </c>
      <c r="B27" s="8">
        <v>73.900499999999994</v>
      </c>
      <c r="C27" s="8">
        <v>6.4085999999999999</v>
      </c>
      <c r="D27" s="8">
        <v>19.690899999999999</v>
      </c>
      <c r="E27" s="8">
        <v>78.9422</v>
      </c>
      <c r="F27" s="8">
        <v>3.5741999999999998</v>
      </c>
      <c r="G27" s="8">
        <v>17.483599999999999</v>
      </c>
      <c r="H27" s="8">
        <v>75.721400000000003</v>
      </c>
      <c r="I27" s="8">
        <v>7.1978</v>
      </c>
      <c r="J27" s="9">
        <v>17.0808</v>
      </c>
      <c r="L27" s="60">
        <f>SUM(L28:L31)</f>
        <v>483169048</v>
      </c>
      <c r="M27" s="60">
        <f t="shared" ref="M27" si="0">SUM(M28:M31)</f>
        <v>1499</v>
      </c>
    </row>
    <row r="28" spans="1:13" x14ac:dyDescent="0.3">
      <c r="A28" s="22" t="s">
        <v>22</v>
      </c>
      <c r="B28" s="8">
        <v>51.216900000000003</v>
      </c>
      <c r="C28" s="8">
        <v>10.9208</v>
      </c>
      <c r="D28" s="8">
        <v>37.862299999999998</v>
      </c>
      <c r="E28" s="8">
        <v>61.0212</v>
      </c>
      <c r="F28" s="8">
        <v>10.942500000000001</v>
      </c>
      <c r="G28" s="8">
        <v>28.036300000000001</v>
      </c>
      <c r="H28" s="8">
        <v>58.995399999999997</v>
      </c>
      <c r="I28" s="8">
        <v>11.768000000000001</v>
      </c>
      <c r="J28" s="9">
        <v>29.236599999999999</v>
      </c>
      <c r="L28" s="64">
        <v>32809583</v>
      </c>
      <c r="M28" s="64">
        <v>101</v>
      </c>
    </row>
    <row r="29" spans="1:13" ht="16.2" x14ac:dyDescent="0.3">
      <c r="A29" s="23" t="s">
        <v>23</v>
      </c>
      <c r="B29" s="8">
        <v>72.451700000000002</v>
      </c>
      <c r="C29" s="8">
        <v>8.7722999999999995</v>
      </c>
      <c r="D29" s="8">
        <v>18.776</v>
      </c>
      <c r="E29" s="8">
        <v>76.944299999999998</v>
      </c>
      <c r="F29" s="8">
        <v>5.1616</v>
      </c>
      <c r="G29" s="8">
        <v>17.894100000000002</v>
      </c>
      <c r="H29" s="8">
        <v>76.303200000000004</v>
      </c>
      <c r="I29" s="8">
        <v>8.2726000000000006</v>
      </c>
      <c r="J29" s="9">
        <v>15.424099999999999</v>
      </c>
      <c r="L29" s="64">
        <v>113218806</v>
      </c>
      <c r="M29" s="64">
        <v>357</v>
      </c>
    </row>
    <row r="30" spans="1:13" x14ac:dyDescent="0.3">
      <c r="A30" s="22" t="s">
        <v>24</v>
      </c>
      <c r="B30" s="8">
        <v>73.917900000000003</v>
      </c>
      <c r="C30" s="8">
        <v>7.0002000000000004</v>
      </c>
      <c r="D30" s="8">
        <v>19.081900000000001</v>
      </c>
      <c r="E30" s="8">
        <v>80.174599999999998</v>
      </c>
      <c r="F30" s="8">
        <v>3.5724999999999998</v>
      </c>
      <c r="G30" s="8">
        <v>16.252800000000001</v>
      </c>
      <c r="H30" s="8">
        <v>76.635599999999997</v>
      </c>
      <c r="I30" s="8">
        <v>7.5571000000000002</v>
      </c>
      <c r="J30" s="9">
        <v>15.8073</v>
      </c>
      <c r="L30" s="66">
        <v>170394332</v>
      </c>
      <c r="M30" s="66">
        <v>540</v>
      </c>
    </row>
    <row r="31" spans="1:13" ht="16.2" x14ac:dyDescent="0.3">
      <c r="A31" s="23" t="s">
        <v>98</v>
      </c>
      <c r="B31" s="8">
        <v>78.982100000000003</v>
      </c>
      <c r="C31" s="8">
        <v>3.2944</v>
      </c>
      <c r="D31" s="8">
        <v>17.723500000000001</v>
      </c>
      <c r="E31" s="8">
        <v>80.794700000000006</v>
      </c>
      <c r="F31" s="8">
        <v>2.0434000000000001</v>
      </c>
      <c r="G31" s="8">
        <v>17.161899999999999</v>
      </c>
      <c r="H31" s="8">
        <v>80.714799999999997</v>
      </c>
      <c r="I31" s="8">
        <v>3.4413</v>
      </c>
      <c r="J31" s="9">
        <v>15.8439</v>
      </c>
      <c r="L31" s="66">
        <v>166746327</v>
      </c>
      <c r="M31" s="66">
        <v>501</v>
      </c>
    </row>
    <row r="32" spans="1:13" x14ac:dyDescent="0.3">
      <c r="A32" s="43"/>
      <c r="B32" s="76"/>
      <c r="C32" s="24"/>
      <c r="D32" s="24"/>
      <c r="E32" s="24"/>
      <c r="F32" s="24"/>
      <c r="G32" s="24"/>
      <c r="H32" s="74"/>
      <c r="I32" s="74"/>
      <c r="J32" s="75"/>
    </row>
    <row r="33" spans="1:13" x14ac:dyDescent="0.3">
      <c r="A33" s="20" t="s">
        <v>28</v>
      </c>
      <c r="B33" s="8">
        <v>61.649099999999997</v>
      </c>
      <c r="C33" s="8">
        <v>11.8949</v>
      </c>
      <c r="D33" s="8">
        <v>26.456</v>
      </c>
      <c r="E33" s="8">
        <v>70.499300000000005</v>
      </c>
      <c r="F33" s="8">
        <v>8.6297999999999995</v>
      </c>
      <c r="G33" s="8">
        <v>20.870999999999999</v>
      </c>
      <c r="H33" s="8">
        <v>63.495199999999997</v>
      </c>
      <c r="I33" s="8">
        <v>11.621499999999999</v>
      </c>
      <c r="J33" s="9">
        <v>24.883299999999998</v>
      </c>
      <c r="L33" s="60">
        <f>SUM(L34:L37)</f>
        <v>188208967</v>
      </c>
      <c r="M33" s="60">
        <f t="shared" ref="M33" si="1">SUM(M34:M37)</f>
        <v>1380</v>
      </c>
    </row>
    <row r="34" spans="1:13" x14ac:dyDescent="0.3">
      <c r="A34" s="22" t="s">
        <v>22</v>
      </c>
      <c r="B34" s="8">
        <v>35.497199999999999</v>
      </c>
      <c r="C34" s="8">
        <v>18.565000000000001</v>
      </c>
      <c r="D34" s="8">
        <v>45.937800000000003</v>
      </c>
      <c r="E34" s="8">
        <v>39.649500000000003</v>
      </c>
      <c r="F34" s="8">
        <v>13.5877</v>
      </c>
      <c r="G34" s="8">
        <v>46.762799999999999</v>
      </c>
      <c r="H34" s="8">
        <v>43.341999999999999</v>
      </c>
      <c r="I34" s="8">
        <v>14.577199999999999</v>
      </c>
      <c r="J34" s="9">
        <v>42.0809</v>
      </c>
      <c r="L34" s="64">
        <v>21950264</v>
      </c>
      <c r="M34" s="64">
        <v>174</v>
      </c>
    </row>
    <row r="35" spans="1:13" ht="16.2" x14ac:dyDescent="0.3">
      <c r="A35" s="23" t="s">
        <v>23</v>
      </c>
      <c r="B35" s="8">
        <v>54.437399999999997</v>
      </c>
      <c r="C35" s="8">
        <v>12.2964</v>
      </c>
      <c r="D35" s="8">
        <v>33.266100000000002</v>
      </c>
      <c r="E35" s="8">
        <v>69.172799999999995</v>
      </c>
      <c r="F35" s="8">
        <v>11.4968</v>
      </c>
      <c r="G35" s="8">
        <v>19.330400000000001</v>
      </c>
      <c r="H35" s="8">
        <v>60.5321</v>
      </c>
      <c r="I35" s="8">
        <v>13.194699999999999</v>
      </c>
      <c r="J35" s="9">
        <v>26.273299999999999</v>
      </c>
      <c r="L35" s="64">
        <v>57922772</v>
      </c>
      <c r="M35" s="64">
        <v>438</v>
      </c>
    </row>
    <row r="36" spans="1:13" x14ac:dyDescent="0.3">
      <c r="A36" s="22" t="s">
        <v>24</v>
      </c>
      <c r="B36" s="8">
        <v>66.839799999999997</v>
      </c>
      <c r="C36" s="8">
        <v>12.588900000000001</v>
      </c>
      <c r="D36" s="8">
        <v>20.571300000000001</v>
      </c>
      <c r="E36" s="8">
        <v>71.244799999999998</v>
      </c>
      <c r="F36" s="8">
        <v>9.1327999999999996</v>
      </c>
      <c r="G36" s="8">
        <v>19.622399999999999</v>
      </c>
      <c r="H36" s="8">
        <v>66.969700000000003</v>
      </c>
      <c r="I36" s="8">
        <v>11.6745</v>
      </c>
      <c r="J36" s="9">
        <v>21.355699999999999</v>
      </c>
      <c r="L36" s="64">
        <v>79304724</v>
      </c>
      <c r="M36" s="64">
        <v>570</v>
      </c>
    </row>
    <row r="37" spans="1:13" ht="16.2" x14ac:dyDescent="0.3">
      <c r="A37" s="23" t="s">
        <v>98</v>
      </c>
      <c r="B37" s="8">
        <v>74.544200000000004</v>
      </c>
      <c r="C37" s="8">
        <v>6.2907999999999999</v>
      </c>
      <c r="D37" s="8">
        <v>19.164999999999999</v>
      </c>
      <c r="E37" s="8">
        <v>80.637699999999995</v>
      </c>
      <c r="F37" s="8">
        <v>3.3582000000000001</v>
      </c>
      <c r="G37" s="8">
        <v>16.004100000000001</v>
      </c>
      <c r="H37" s="8">
        <v>79.683499999999995</v>
      </c>
      <c r="I37" s="8">
        <v>3.7791000000000001</v>
      </c>
      <c r="J37" s="9">
        <v>16.537400000000002</v>
      </c>
      <c r="L37" s="64">
        <v>29031207</v>
      </c>
      <c r="M37" s="64">
        <v>198</v>
      </c>
    </row>
    <row r="38" spans="1:13" x14ac:dyDescent="0.3">
      <c r="A38" s="44"/>
      <c r="B38" s="76"/>
      <c r="C38" s="24"/>
      <c r="D38" s="24"/>
      <c r="E38" s="24"/>
      <c r="F38" s="24"/>
      <c r="G38" s="24"/>
      <c r="H38" s="74"/>
      <c r="I38" s="74"/>
      <c r="J38" s="75"/>
    </row>
    <row r="39" spans="1:13" x14ac:dyDescent="0.3">
      <c r="A39" s="20" t="s">
        <v>29</v>
      </c>
      <c r="B39" s="8">
        <v>70.906400000000005</v>
      </c>
      <c r="C39" s="8">
        <v>8.4672999999999998</v>
      </c>
      <c r="D39" s="8">
        <v>20.626300000000001</v>
      </c>
      <c r="E39" s="8">
        <v>75.523600000000002</v>
      </c>
      <c r="F39" s="8">
        <v>4.8040000000000003</v>
      </c>
      <c r="G39" s="8">
        <v>19.6723</v>
      </c>
      <c r="H39" s="8">
        <v>72.155600000000007</v>
      </c>
      <c r="I39" s="8">
        <v>6.7990000000000004</v>
      </c>
      <c r="J39" s="9">
        <v>21.045400000000001</v>
      </c>
      <c r="L39" s="60">
        <f>SUM(L40:L43)</f>
        <v>106909913</v>
      </c>
      <c r="M39" s="60">
        <f t="shared" ref="M39" si="2">SUM(M40:M43)</f>
        <v>754</v>
      </c>
    </row>
    <row r="40" spans="1:13" x14ac:dyDescent="0.3">
      <c r="A40" s="22" t="s">
        <v>22</v>
      </c>
      <c r="B40" s="8">
        <v>55.222099999999998</v>
      </c>
      <c r="C40" s="8">
        <v>10.9116</v>
      </c>
      <c r="D40" s="8">
        <v>33.866199999999999</v>
      </c>
      <c r="E40" s="8">
        <v>62.776699999999998</v>
      </c>
      <c r="F40" s="8">
        <v>7.2054</v>
      </c>
      <c r="G40" s="8">
        <v>30.017900000000001</v>
      </c>
      <c r="H40" s="8">
        <v>58.510599999999997</v>
      </c>
      <c r="I40" s="8">
        <v>9.7459000000000007</v>
      </c>
      <c r="J40" s="9">
        <v>31.743600000000001</v>
      </c>
      <c r="L40" s="64">
        <v>12149465</v>
      </c>
      <c r="M40" s="64">
        <v>111</v>
      </c>
    </row>
    <row r="41" spans="1:13" ht="16.2" x14ac:dyDescent="0.3">
      <c r="A41" s="23" t="s">
        <v>23</v>
      </c>
      <c r="B41" s="8">
        <v>65.847399999999993</v>
      </c>
      <c r="C41" s="8">
        <v>10.956200000000001</v>
      </c>
      <c r="D41" s="8">
        <v>23.196400000000001</v>
      </c>
      <c r="E41" s="8">
        <v>71.239400000000003</v>
      </c>
      <c r="F41" s="8">
        <v>6.9672999999999998</v>
      </c>
      <c r="G41" s="8">
        <v>21.793199999999999</v>
      </c>
      <c r="H41" s="8">
        <v>71.2029</v>
      </c>
      <c r="I41" s="8">
        <v>7.3143000000000002</v>
      </c>
      <c r="J41" s="9">
        <v>21.482800000000001</v>
      </c>
      <c r="L41" s="64">
        <v>30393012</v>
      </c>
      <c r="M41" s="64">
        <v>208</v>
      </c>
    </row>
    <row r="42" spans="1:13" x14ac:dyDescent="0.3">
      <c r="A42" s="22" t="s">
        <v>24</v>
      </c>
      <c r="B42" s="8">
        <v>76.3142</v>
      </c>
      <c r="C42" s="8">
        <v>7.1856999999999998</v>
      </c>
      <c r="D42" s="8">
        <v>16.5</v>
      </c>
      <c r="E42" s="8">
        <v>78.192999999999998</v>
      </c>
      <c r="F42" s="8">
        <v>3.9622999999999999</v>
      </c>
      <c r="G42" s="8">
        <v>17.8447</v>
      </c>
      <c r="H42" s="8">
        <v>76.612499999999997</v>
      </c>
      <c r="I42" s="8">
        <v>5.9664000000000001</v>
      </c>
      <c r="J42" s="9">
        <v>17.421099999999999</v>
      </c>
      <c r="L42" s="64">
        <v>46802581</v>
      </c>
      <c r="M42" s="64">
        <v>318</v>
      </c>
    </row>
    <row r="43" spans="1:13" ht="16.2" x14ac:dyDescent="0.3">
      <c r="A43" s="23" t="s">
        <v>98</v>
      </c>
      <c r="B43" s="8">
        <v>75.235100000000003</v>
      </c>
      <c r="C43" s="8">
        <v>6.1345000000000001</v>
      </c>
      <c r="D43" s="8">
        <v>18.630400000000002</v>
      </c>
      <c r="E43" s="8">
        <v>81.145600000000002</v>
      </c>
      <c r="F43" s="8">
        <v>2.6556999999999999</v>
      </c>
      <c r="G43" s="8">
        <v>16.198699999999999</v>
      </c>
      <c r="H43" s="8">
        <v>77.149799999999999</v>
      </c>
      <c r="I43" s="8">
        <v>4.7766999999999999</v>
      </c>
      <c r="J43" s="9">
        <v>18.073499999999999</v>
      </c>
      <c r="L43" s="64">
        <v>17564855</v>
      </c>
      <c r="M43" s="64">
        <v>117</v>
      </c>
    </row>
    <row r="44" spans="1:13" ht="15" thickBot="1" x14ac:dyDescent="0.35">
      <c r="A44" s="28"/>
      <c r="B44" s="67"/>
      <c r="C44" s="25"/>
      <c r="D44" s="67"/>
      <c r="E44" s="67"/>
      <c r="F44" s="25"/>
      <c r="G44" s="67"/>
      <c r="H44" s="52"/>
      <c r="I44" s="68"/>
      <c r="J44" s="53"/>
    </row>
    <row r="45" spans="1:13" x14ac:dyDescent="0.3">
      <c r="L45" s="71"/>
    </row>
    <row r="46" spans="1:13" ht="16.350000000000001" customHeight="1" x14ac:dyDescent="0.3">
      <c r="A46" s="266" t="s">
        <v>56</v>
      </c>
      <c r="B46" s="81"/>
      <c r="C46" s="81"/>
      <c r="D46" s="81"/>
      <c r="E46" s="81"/>
      <c r="F46" s="81"/>
      <c r="G46" s="81"/>
      <c r="H46" s="81"/>
      <c r="I46" s="81"/>
      <c r="J46" s="81"/>
    </row>
    <row r="47" spans="1:13" ht="14.4" customHeight="1" x14ac:dyDescent="0.3">
      <c r="A47" s="266" t="s">
        <v>99</v>
      </c>
      <c r="B47" s="81"/>
      <c r="C47" s="81"/>
      <c r="D47" s="81"/>
      <c r="E47" s="81"/>
      <c r="F47" s="81"/>
      <c r="G47" s="81"/>
      <c r="H47" s="81"/>
      <c r="I47" s="81"/>
      <c r="J47" s="81"/>
    </row>
    <row r="48" spans="1:13" ht="13.2" customHeight="1" x14ac:dyDescent="0.3">
      <c r="A48" s="267" t="s">
        <v>106</v>
      </c>
      <c r="B48" s="45"/>
      <c r="C48" s="45"/>
      <c r="D48" s="45"/>
      <c r="E48" s="45"/>
      <c r="F48" s="45"/>
      <c r="G48" s="45"/>
      <c r="H48" s="45"/>
      <c r="I48" s="45"/>
      <c r="J48" s="45"/>
    </row>
    <row r="49" spans="1:10" ht="55.95" customHeight="1" x14ac:dyDescent="0.3">
      <c r="A49" s="45"/>
      <c r="B49" s="45"/>
      <c r="C49" s="45"/>
      <c r="D49" s="45"/>
      <c r="E49" s="45"/>
      <c r="F49" s="45"/>
      <c r="G49" s="45"/>
      <c r="H49" s="45"/>
      <c r="I49" s="45"/>
      <c r="J49" s="45"/>
    </row>
  </sheetData>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2022-04-06T20:56:43Z</dcterms:modified>
</cp:coreProperties>
</file>